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355" windowHeight="5895" activeTab="2"/>
  </bookViews>
  <sheets>
    <sheet name="1. old" sheetId="1" r:id="rId1"/>
    <sheet name="2. old" sheetId="2" r:id="rId2"/>
    <sheet name="3. old" sheetId="3" r:id="rId3"/>
    <sheet name="Munka1" sheetId="4" r:id="rId4"/>
  </sheets>
  <definedNames>
    <definedName name="_xlnm.Print_Area" localSheetId="0">'1. old'!$A$1:$AB$41</definedName>
    <definedName name="_xlnm.Print_Area" localSheetId="1">'2. old'!$A$1:$AB$40</definedName>
    <definedName name="_xlnm.Print_Area" localSheetId="2">'3. old'!$A$1:$AB$39</definedName>
  </definedNames>
  <calcPr calcId="125725"/>
</workbook>
</file>

<file path=xl/calcChain.xml><?xml version="1.0" encoding="utf-8"?>
<calcChain xmlns="http://schemas.openxmlformats.org/spreadsheetml/2006/main">
  <c r="N31" i="1"/>
  <c r="T14"/>
  <c r="T9"/>
  <c r="N37"/>
  <c r="F30"/>
  <c r="T18" i="3"/>
  <c r="T29"/>
  <c r="V40" i="2"/>
  <c r="S37" i="3"/>
  <c r="R37"/>
  <c r="M37"/>
  <c r="L37"/>
  <c r="K37"/>
  <c r="I37"/>
  <c r="H37"/>
  <c r="G37"/>
  <c r="E37"/>
  <c r="D37"/>
  <c r="C37"/>
  <c r="S19"/>
  <c r="T19" s="1"/>
  <c r="R19"/>
  <c r="M19"/>
  <c r="L19"/>
  <c r="K19"/>
  <c r="I19"/>
  <c r="H19"/>
  <c r="G19"/>
  <c r="E19"/>
  <c r="D19"/>
  <c r="C19"/>
  <c r="Z38"/>
  <c r="Y38"/>
  <c r="AA36"/>
  <c r="Z36"/>
  <c r="AA35"/>
  <c r="Z35"/>
  <c r="AA33"/>
  <c r="AA32"/>
  <c r="Z32"/>
  <c r="Y32"/>
  <c r="AA31"/>
  <c r="Z31"/>
  <c r="Y31"/>
  <c r="AA30"/>
  <c r="Z30"/>
  <c r="Y30"/>
  <c r="AA29"/>
  <c r="Z29"/>
  <c r="Y29"/>
  <c r="AA28"/>
  <c r="Z28"/>
  <c r="Y28"/>
  <c r="AA27"/>
  <c r="Z27"/>
  <c r="Y27"/>
  <c r="Z26"/>
  <c r="Y26"/>
  <c r="AA25"/>
  <c r="Z25"/>
  <c r="Y25"/>
  <c r="AA24"/>
  <c r="Z24"/>
  <c r="Y24"/>
  <c r="AA23"/>
  <c r="Z23"/>
  <c r="Y23"/>
  <c r="AA37"/>
  <c r="Z22"/>
  <c r="Z37" s="1"/>
  <c r="Y22"/>
  <c r="Y37" s="1"/>
  <c r="AA18"/>
  <c r="Z18"/>
  <c r="AA17"/>
  <c r="Z17"/>
  <c r="AA15"/>
  <c r="Z15"/>
  <c r="AA14"/>
  <c r="Z14"/>
  <c r="AA13"/>
  <c r="Z13"/>
  <c r="AA12"/>
  <c r="Z12"/>
  <c r="AA11"/>
  <c r="Z11"/>
  <c r="AA10"/>
  <c r="Z10"/>
  <c r="AA9"/>
  <c r="AA19" s="1"/>
  <c r="Z9"/>
  <c r="Z19" s="1"/>
  <c r="Y18"/>
  <c r="Y17"/>
  <c r="Y15"/>
  <c r="Y14"/>
  <c r="Y13"/>
  <c r="Y12"/>
  <c r="Y11"/>
  <c r="Y10"/>
  <c r="W40" i="2"/>
  <c r="U40"/>
  <c r="S40"/>
  <c r="R40"/>
  <c r="Q40"/>
  <c r="M40"/>
  <c r="L40"/>
  <c r="K40"/>
  <c r="I40"/>
  <c r="H40"/>
  <c r="G40"/>
  <c r="E40"/>
  <c r="D40"/>
  <c r="AA39"/>
  <c r="Z39"/>
  <c r="AA38"/>
  <c r="Z38"/>
  <c r="Y38"/>
  <c r="AA37"/>
  <c r="Z37"/>
  <c r="Y37"/>
  <c r="Y36"/>
  <c r="Y35"/>
  <c r="AA33"/>
  <c r="Z33"/>
  <c r="Y33"/>
  <c r="AA32"/>
  <c r="Z32"/>
  <c r="Y32"/>
  <c r="AA31"/>
  <c r="Z31"/>
  <c r="Y31"/>
  <c r="AA30"/>
  <c r="Z30"/>
  <c r="Y30"/>
  <c r="AA29"/>
  <c r="Z29"/>
  <c r="Y29"/>
  <c r="AA28"/>
  <c r="Z28"/>
  <c r="Y28"/>
  <c r="AA27"/>
  <c r="Z27"/>
  <c r="Y27"/>
  <c r="Z26"/>
  <c r="Y26"/>
  <c r="AA25"/>
  <c r="Z25"/>
  <c r="Y25"/>
  <c r="AA24"/>
  <c r="Z24"/>
  <c r="Y24"/>
  <c r="AA23"/>
  <c r="Z23"/>
  <c r="Y23"/>
  <c r="AA22"/>
  <c r="Z22"/>
  <c r="Y22"/>
  <c r="AA21"/>
  <c r="Z21"/>
  <c r="Y21"/>
  <c r="AA20"/>
  <c r="Z20"/>
  <c r="Y20"/>
  <c r="AA19"/>
  <c r="Z19"/>
  <c r="Y19"/>
  <c r="AA18"/>
  <c r="Z18"/>
  <c r="Y18"/>
  <c r="AA17"/>
  <c r="Z17"/>
  <c r="Y17"/>
  <c r="AA16"/>
  <c r="Z16"/>
  <c r="Y16"/>
  <c r="Z15"/>
  <c r="Y15"/>
  <c r="AA14"/>
  <c r="Z14"/>
  <c r="Y14"/>
  <c r="AA13"/>
  <c r="Z13"/>
  <c r="Y13"/>
  <c r="Z12"/>
  <c r="Y12"/>
  <c r="AA11"/>
  <c r="Z11"/>
  <c r="Y11"/>
  <c r="AA10"/>
  <c r="Z10"/>
  <c r="Y10"/>
  <c r="AA9"/>
  <c r="Z9"/>
  <c r="Y9"/>
  <c r="AA8"/>
  <c r="Z8"/>
  <c r="Y8"/>
  <c r="AA7"/>
  <c r="Z7"/>
  <c r="Y7"/>
  <c r="AA38" i="1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3"/>
  <c r="AA10"/>
  <c r="AA9"/>
  <c r="AA14" s="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3"/>
  <c r="Z12"/>
  <c r="Z10"/>
  <c r="V14"/>
  <c r="U14"/>
  <c r="S14"/>
  <c r="R14"/>
  <c r="M14"/>
  <c r="L14"/>
  <c r="K14"/>
  <c r="I14"/>
  <c r="H14"/>
  <c r="G14"/>
  <c r="E14"/>
  <c r="D14"/>
  <c r="AB39" i="2"/>
  <c r="C40"/>
  <c r="X39"/>
  <c r="D39" i="3" l="1"/>
  <c r="G39"/>
  <c r="I39"/>
  <c r="L39"/>
  <c r="Q39"/>
  <c r="S39"/>
  <c r="W39"/>
  <c r="V39"/>
  <c r="E39"/>
  <c r="H39"/>
  <c r="K39"/>
  <c r="M39"/>
  <c r="R39"/>
  <c r="U39"/>
  <c r="AA40" i="2"/>
  <c r="Z40"/>
  <c r="AB35" i="3"/>
  <c r="N36"/>
  <c r="N35"/>
  <c r="T21" i="2"/>
  <c r="T37" i="1"/>
  <c r="N32"/>
  <c r="J37"/>
  <c r="F37"/>
  <c r="Z9"/>
  <c r="Z14" s="1"/>
  <c r="Y10"/>
  <c r="Y12"/>
  <c r="X17"/>
  <c r="T36" i="3"/>
  <c r="AB36" l="1"/>
  <c r="N9"/>
  <c r="X18" i="2"/>
  <c r="X19"/>
  <c r="N17"/>
  <c r="X38" i="1"/>
  <c r="Y33"/>
  <c r="X37"/>
  <c r="Y32"/>
  <c r="Y9" i="3"/>
  <c r="Y19" s="1"/>
  <c r="AB23" i="2"/>
  <c r="AB27"/>
  <c r="AB29"/>
  <c r="AB14"/>
  <c r="AB18"/>
  <c r="AB24"/>
  <c r="AB28"/>
  <c r="AB32"/>
  <c r="Y18" i="1"/>
  <c r="Y19"/>
  <c r="Y20"/>
  <c r="Y21"/>
  <c r="Y22"/>
  <c r="Y23"/>
  <c r="Y24"/>
  <c r="Y25"/>
  <c r="Y26"/>
  <c r="Y27"/>
  <c r="Y28"/>
  <c r="Y29"/>
  <c r="Y30"/>
  <c r="Y31"/>
  <c r="Y34"/>
  <c r="Y35"/>
  <c r="Y36"/>
  <c r="AB31"/>
  <c r="Y17"/>
  <c r="Y40" i="2" s="1"/>
  <c r="AB13" i="1"/>
  <c r="F13"/>
  <c r="J13"/>
  <c r="N13"/>
  <c r="N13" i="2"/>
  <c r="AB10" i="3"/>
  <c r="AB11"/>
  <c r="AB12"/>
  <c r="AB13"/>
  <c r="AB14"/>
  <c r="AB15"/>
  <c r="AB17"/>
  <c r="AB18"/>
  <c r="AB23"/>
  <c r="AB24"/>
  <c r="AB25"/>
  <c r="AB27"/>
  <c r="AB28"/>
  <c r="AB29"/>
  <c r="AB30"/>
  <c r="AB31"/>
  <c r="AB32"/>
  <c r="AB9"/>
  <c r="AB25" i="2"/>
  <c r="AB30"/>
  <c r="AB31"/>
  <c r="AB37"/>
  <c r="AB17"/>
  <c r="AB19"/>
  <c r="AB20"/>
  <c r="T30"/>
  <c r="T37"/>
  <c r="N33"/>
  <c r="N37"/>
  <c r="J17"/>
  <c r="F10"/>
  <c r="F17"/>
  <c r="F20"/>
  <c r="F21"/>
  <c r="F22"/>
  <c r="F9"/>
  <c r="AB10" i="1"/>
  <c r="AB9"/>
  <c r="X18"/>
  <c r="X22"/>
  <c r="X23"/>
  <c r="X24"/>
  <c r="X31"/>
  <c r="X33"/>
  <c r="T19"/>
  <c r="T20"/>
  <c r="T23"/>
  <c r="T28"/>
  <c r="T31"/>
  <c r="T36"/>
  <c r="N10"/>
  <c r="N17"/>
  <c r="N20"/>
  <c r="N21"/>
  <c r="N23"/>
  <c r="N25"/>
  <c r="N26"/>
  <c r="N27"/>
  <c r="N28"/>
  <c r="N29"/>
  <c r="N30"/>
  <c r="N35"/>
  <c r="N9"/>
  <c r="N14"/>
  <c r="J10"/>
  <c r="J14"/>
  <c r="J17"/>
  <c r="J19"/>
  <c r="J21"/>
  <c r="J23"/>
  <c r="J24"/>
  <c r="J25"/>
  <c r="J9"/>
  <c r="F10"/>
  <c r="F17"/>
  <c r="F19"/>
  <c r="F21"/>
  <c r="F23"/>
  <c r="F24"/>
  <c r="F25"/>
  <c r="F9"/>
  <c r="F14"/>
  <c r="J10" i="2"/>
  <c r="J20"/>
  <c r="J21"/>
  <c r="J22"/>
  <c r="J9"/>
  <c r="N8"/>
  <c r="N9"/>
  <c r="N10"/>
  <c r="N11"/>
  <c r="N16"/>
  <c r="N20"/>
  <c r="N21"/>
  <c r="N22"/>
  <c r="N23"/>
  <c r="N32"/>
  <c r="N38"/>
  <c r="N7"/>
  <c r="T16"/>
  <c r="X14"/>
  <c r="X24"/>
  <c r="X25"/>
  <c r="X27"/>
  <c r="X28"/>
  <c r="X29"/>
  <c r="X31"/>
  <c r="X32"/>
  <c r="X9"/>
  <c r="N10" i="3"/>
  <c r="N11"/>
  <c r="N12"/>
  <c r="N13"/>
  <c r="N14"/>
  <c r="N15"/>
  <c r="N17"/>
  <c r="N18"/>
  <c r="J12"/>
  <c r="J13"/>
  <c r="J14"/>
  <c r="J15"/>
  <c r="J17"/>
  <c r="J18"/>
  <c r="J10"/>
  <c r="F10"/>
  <c r="F12"/>
  <c r="F13"/>
  <c r="F14"/>
  <c r="F15"/>
  <c r="F17"/>
  <c r="F18"/>
  <c r="N24"/>
  <c r="N25"/>
  <c r="N27"/>
  <c r="N28"/>
  <c r="N29"/>
  <c r="N30"/>
  <c r="N31"/>
  <c r="N32"/>
  <c r="N23"/>
  <c r="J37"/>
  <c r="J25"/>
  <c r="J27"/>
  <c r="J29"/>
  <c r="J30"/>
  <c r="J31"/>
  <c r="J32"/>
  <c r="J24"/>
  <c r="F27"/>
  <c r="F29"/>
  <c r="F30"/>
  <c r="F31"/>
  <c r="F32"/>
  <c r="F25"/>
  <c r="F24"/>
  <c r="AB21" i="2" l="1"/>
  <c r="AB38"/>
  <c r="AB33"/>
  <c r="AB13"/>
  <c r="AB9"/>
  <c r="AB14" i="1"/>
  <c r="T39" i="3"/>
  <c r="AB37" i="1"/>
  <c r="AB38"/>
  <c r="T37" i="3"/>
  <c r="AB22" i="2"/>
  <c r="T40"/>
  <c r="AB17" i="1"/>
  <c r="AB18"/>
  <c r="AB36"/>
  <c r="AB35"/>
  <c r="AB34"/>
  <c r="AB33"/>
  <c r="AB32"/>
  <c r="AB30"/>
  <c r="AB29"/>
  <c r="AB28"/>
  <c r="AB27"/>
  <c r="AB26"/>
  <c r="AB25"/>
  <c r="AB24"/>
  <c r="AB23"/>
  <c r="AB22"/>
  <c r="AB21"/>
  <c r="AB20"/>
  <c r="AB19"/>
  <c r="AB7" i="2"/>
  <c r="AB16"/>
  <c r="AB11"/>
  <c r="AB10"/>
  <c r="AB8"/>
  <c r="N37" i="3"/>
  <c r="J40" i="2"/>
  <c r="F40"/>
  <c r="Z39" i="3"/>
  <c r="F37"/>
  <c r="J19"/>
  <c r="X40" i="2"/>
  <c r="N40"/>
  <c r="N19" i="3"/>
  <c r="F19"/>
  <c r="C9" i="1"/>
  <c r="C14" l="1"/>
  <c r="Y9"/>
  <c r="Y14" s="1"/>
  <c r="Y39" i="3" s="1"/>
  <c r="X39"/>
  <c r="AA39"/>
  <c r="AB19"/>
  <c r="AB37"/>
  <c r="C39"/>
  <c r="J39"/>
  <c r="F39"/>
  <c r="N39"/>
  <c r="AB40" i="2"/>
  <c r="AB39" i="3" l="1"/>
</calcChain>
</file>

<file path=xl/sharedStrings.xml><?xml version="1.0" encoding="utf-8"?>
<sst xmlns="http://schemas.openxmlformats.org/spreadsheetml/2006/main" count="338" uniqueCount="121">
  <si>
    <t>Összesen</t>
  </si>
  <si>
    <t>SZAKFELADATOK</t>
  </si>
  <si>
    <t xml:space="preserve">    Család- és nővédelmi egészségügyi gondozás (védőnők)</t>
  </si>
  <si>
    <t xml:space="preserve">    Ifjúság-egészségügyi gondozás (iskolaorvos)</t>
  </si>
  <si>
    <t xml:space="preserve">    Szociális étkeztetés</t>
  </si>
  <si>
    <t xml:space="preserve">    Házi segítségnyújtás</t>
  </si>
  <si>
    <t>Kiemelt állami és önkormányzati rendezvények</t>
  </si>
  <si>
    <t>Közvilágítás</t>
  </si>
  <si>
    <t>Közutak, hidak, alagutak üzemeltetése, fenntartása</t>
  </si>
  <si>
    <t>Címrend</t>
  </si>
  <si>
    <t>I.</t>
  </si>
  <si>
    <t>II.</t>
  </si>
  <si>
    <t>III.</t>
  </si>
  <si>
    <t>IV.</t>
  </si>
  <si>
    <t>VI.</t>
  </si>
  <si>
    <t>SZOCIÁLIS SZOLGÁLTATÓ KÖZPONT</t>
  </si>
  <si>
    <t>Személyi juttatások</t>
  </si>
  <si>
    <t>Munkaadót terhelő járulékok</t>
  </si>
  <si>
    <t>Beruházások, felújítások, pénzügyi befektetések</t>
  </si>
  <si>
    <t>Pénzeszköz átadás, egyéb kiadás</t>
  </si>
  <si>
    <t>Szociális Szolgáltató Központ Összesen</t>
  </si>
  <si>
    <t>ÖNKORMÁNYZATI KIADÁSOK</t>
  </si>
  <si>
    <t>ÖNKORMÁNYZATI HIVATAL</t>
  </si>
  <si>
    <t>Önkormányzati kiadások összesen</t>
  </si>
  <si>
    <t>Önkormányzati Hivatal összesen</t>
  </si>
  <si>
    <t xml:space="preserve">   Könyvtári állomány gyarapítása, nyilvántartása</t>
  </si>
  <si>
    <t xml:space="preserve">   Könyvtári szolgáltatások</t>
  </si>
  <si>
    <t xml:space="preserve">   Óvodai intézményi étkeztetés</t>
  </si>
  <si>
    <t>TARTALÉKOK</t>
  </si>
  <si>
    <t>Labor</t>
  </si>
  <si>
    <t>Ifjuság-egészségügyi gondozás (HPV oltás)</t>
  </si>
  <si>
    <t>Állami (államigazgatási) feladat</t>
  </si>
  <si>
    <t>Kötelező feladatok</t>
  </si>
  <si>
    <t>Önként vállalt feladatok</t>
  </si>
  <si>
    <t>Dologi és egyéb folyó kiadások</t>
  </si>
  <si>
    <t>Kiadások részletezése intézményenként, címenként, kormányzati funkcióként</t>
  </si>
  <si>
    <t>Adó-, vám és jövedéki igazgatás</t>
  </si>
  <si>
    <t>Pálya- és munkaalkalmassági vizsgálatok</t>
  </si>
  <si>
    <t>Köztemető fenntartás, működtetés</t>
  </si>
  <si>
    <t>Önkormányzati vagyonnal való gazdálkodással kapcsolatos feladatok</t>
  </si>
  <si>
    <t>Tűz- és katasztrófavédelmi tevékenység</t>
  </si>
  <si>
    <t>Hosszabb időtartamú közfogalkoztatás</t>
  </si>
  <si>
    <t>Egyéb szárazföldi személyszállítás</t>
  </si>
  <si>
    <t>Piac üzemeltetés</t>
  </si>
  <si>
    <t>Ár- és belvízvédelemmel összefüggő tevékenység</t>
  </si>
  <si>
    <t>Veszélyes hulladék begyűjtése, szállítása, átrakása</t>
  </si>
  <si>
    <t>Szennyvíz gyűjtés, tisztítás elhelyezés</t>
  </si>
  <si>
    <t>Szennyvízcsatorna építés, fenntartás, üzemeltetés (KEOP)</t>
  </si>
  <si>
    <t>Lakáshoz jutást segítő támogatás</t>
  </si>
  <si>
    <t>Településfejlesztési projektek és támogatásuk</t>
  </si>
  <si>
    <t>Víztermelés, kezelés, ellátás</t>
  </si>
  <si>
    <t>Vízellátással kapcsolatos közmű építés, fenntartás, üzemeltetés</t>
  </si>
  <si>
    <t>Zöldterület kezelés</t>
  </si>
  <si>
    <t>Szabadidősport tevékenység támogatása</t>
  </si>
  <si>
    <t>Üdülői szálláshely- szolg. és étkeztetés (Ifj. szállás)</t>
  </si>
  <si>
    <t>Könyvtári szolgáltatás (TÁMOP)</t>
  </si>
  <si>
    <t>Közművelődés- hagyományos közösségi kulturális érték gondozása</t>
  </si>
  <si>
    <t>Közművelődés- egész életre kiterjedő tanulás, amatőr művészetek</t>
  </si>
  <si>
    <t>Köznevelési intézmény (1-4. évf.) tanulók oktatásával összefüggő működtetési feladatok</t>
  </si>
  <si>
    <t>Köznevelési intézmény (5-8. évf.) tanulók oktatásával összefüggő működtetési feladatok</t>
  </si>
  <si>
    <t>Gimnáziumi oktatással összefüggő működtetési feladatok</t>
  </si>
  <si>
    <t>Iskolai intézményi étkeztetés</t>
  </si>
  <si>
    <t>Betegséggel kapcsolatos pénzbeli ellátás</t>
  </si>
  <si>
    <t>Elhunyt személyek hátramaradottainak pénzbeli ellátása</t>
  </si>
  <si>
    <t>Gyermekek átmeneti ellátása</t>
  </si>
  <si>
    <t>Gyermekek napközbeni ellátása (bölcsőde beruházás)</t>
  </si>
  <si>
    <t>Munkanélküli aktív korúak ellátása</t>
  </si>
  <si>
    <t xml:space="preserve">    Pálya- és munkaalkalmassági vizsgálatok</t>
  </si>
  <si>
    <t xml:space="preserve">   Pálya- és munkaalkalmassági vizsgálatok</t>
  </si>
  <si>
    <t>Falugondnoki, tanyagondnoki szolgáltatás</t>
  </si>
  <si>
    <t xml:space="preserve">Szabad kapacitás terhére végzett tevékenység </t>
  </si>
  <si>
    <t>Egyéb kiadói tevékenység (Újság)</t>
  </si>
  <si>
    <t>Televízió-műsor szolgáltatás és támogatása</t>
  </si>
  <si>
    <t xml:space="preserve">    Gyermekek napközbeni ellátása (Bölcsőde)</t>
  </si>
  <si>
    <t xml:space="preserve">    Időskorúak, demens betegek tartós bentlakásos ellátása (IH)</t>
  </si>
  <si>
    <t>TÓTKOMLÓSI ÁLTALÁNOS MŰVELŐDÉSI KÖZPONT</t>
  </si>
  <si>
    <t xml:space="preserve">   Mindenféle egyéb szabadidős szolg. (Term. Háza)</t>
  </si>
  <si>
    <t xml:space="preserve">   Múzeumi gyűjteményi tevékenység</t>
  </si>
  <si>
    <t xml:space="preserve">    Közművelődés - hagyományos közösségi kulturális értékek gondozása</t>
  </si>
  <si>
    <t>KIADÁS ÖSSZESEN</t>
  </si>
  <si>
    <t>Tótkomlósi ÁMK Összesen</t>
  </si>
  <si>
    <t xml:space="preserve">   SNI gyermekek óvodai nevelésének ellátásának szakmai fel.</t>
  </si>
  <si>
    <t xml:space="preserve">   Óvodai nevelés, ellátás szakmai feladatai</t>
  </si>
  <si>
    <t>Önkormányzatok és Önkormányzati Hivatalok jogalkotó és általános igazgatási tevékenysége</t>
  </si>
  <si>
    <t xml:space="preserve">Önkormányzatok és Önkormányzati Hivatalok jogalkotó és általános igazgatási tevékenysége </t>
  </si>
  <si>
    <t xml:space="preserve">    Időskorúak, demens betegek nappali ellátása</t>
  </si>
  <si>
    <t>Eredeti előirányzat</t>
  </si>
  <si>
    <t>Módosított előirányzat</t>
  </si>
  <si>
    <t>Teljesítés</t>
  </si>
  <si>
    <t>Teljesítés %-a</t>
  </si>
  <si>
    <t>E Ft-ban</t>
  </si>
  <si>
    <t>III.tábla</t>
  </si>
  <si>
    <t>III. tábla</t>
  </si>
  <si>
    <t>Választással kapcsolatos tevékenységek</t>
  </si>
  <si>
    <t>Pályázat- és támogatáskezelés, ellenőrzés - ÁROP pályázat</t>
  </si>
  <si>
    <t>Közfoglalkoztatási mintaprogram</t>
  </si>
  <si>
    <t>Önkormányzatok elszámolásai a kp-i költségvetéssel</t>
  </si>
  <si>
    <t>Mindenféle egyéb szabadidős szolgáltatás (Term.Ház)</t>
  </si>
  <si>
    <t>Start munka program - Téli közfogalkoztatás</t>
  </si>
  <si>
    <t>Város-, községgazdálkodási egyéb szolgáltatások</t>
  </si>
  <si>
    <t>Háziorvosi alapelIátás (I. sz. háziorvosi körzet)</t>
  </si>
  <si>
    <t>Háziorvosi alapellátás (Továbbszámlázott orvosok)</t>
  </si>
  <si>
    <t>Egyházak közösségi és hitéleti tevékenységének támogatása</t>
  </si>
  <si>
    <t>Egyéb szociális pénzbeli és természetbeni ellátások, támogatások</t>
  </si>
  <si>
    <t xml:space="preserve">   Egyéb kiadói tevékenység (Komlósi Hírmondó)</t>
  </si>
  <si>
    <t xml:space="preserve">   Hosszabb időtartamú közfoglalkoztatás</t>
  </si>
  <si>
    <t xml:space="preserve">   Televízió-műsor szolgáltatás és támogatása</t>
  </si>
  <si>
    <t>Tótkomlós és Térsége állati hulladék-kezelési Önkormányzati Tulajdonközösség</t>
  </si>
  <si>
    <t>Pálya és munkaalkalmassági vizsgálatok</t>
  </si>
  <si>
    <t xml:space="preserve">   SNI gyermekek óvodai nevelésének ellátásának szakmai feladatai</t>
  </si>
  <si>
    <t xml:space="preserve">   Alapfokú művészetoktatással összefüggő működtetési feladatok</t>
  </si>
  <si>
    <t xml:space="preserve">   Pálya- és munkaalkalmassági vizsgálatok (Óvoda)</t>
  </si>
  <si>
    <t xml:space="preserve">   Pálya- és munkaalkalmassági vizsgálatok (Művelődési  Ház)</t>
  </si>
  <si>
    <t xml:space="preserve">    Falugondnoki, tanyagondnoki szolgáltatás</t>
  </si>
  <si>
    <t>Ifjúság-egészségügyi gondozás (HPV oltás)</t>
  </si>
  <si>
    <t>Versenysport-, és utánpótlás-nevelés tevékenység támog.</t>
  </si>
  <si>
    <t>Gyermekvédelmi pénzbeli és természetbeni ellátása</t>
  </si>
  <si>
    <t>Lakásfenntartással, lakhatással összefüggő ellátások</t>
  </si>
  <si>
    <t>Forgatási és befektetési célú finanszírozási műveletek</t>
  </si>
  <si>
    <t>2014.  III. negyedév</t>
  </si>
  <si>
    <t>Nemzetiségi közfeladatok ellátása és támogatása</t>
  </si>
</sst>
</file>

<file path=xl/styles.xml><?xml version="1.0" encoding="utf-8"?>
<styleSheet xmlns="http://schemas.openxmlformats.org/spreadsheetml/2006/main">
  <fonts count="14">
    <font>
      <sz val="10"/>
      <name val="Arial"/>
      <charset val="238"/>
    </font>
    <font>
      <sz val="10"/>
      <name val="Arial"/>
      <family val="2"/>
      <charset val="238"/>
    </font>
    <font>
      <sz val="13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  <font>
      <sz val="12"/>
      <color rgb="FFC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/>
    <xf numFmtId="2" fontId="8" fillId="0" borderId="1" xfId="0" applyNumberFormat="1" applyFont="1" applyFill="1" applyBorder="1" applyAlignment="1"/>
    <xf numFmtId="3" fontId="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wrapText="1"/>
    </xf>
    <xf numFmtId="0" fontId="8" fillId="0" borderId="6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2" fontId="1" fillId="0" borderId="0" xfId="0" applyNumberFormat="1" applyFont="1" applyFill="1" applyAlignment="1"/>
    <xf numFmtId="0" fontId="12" fillId="0" borderId="0" xfId="0" applyFont="1" applyFill="1" applyAlignment="1"/>
    <xf numFmtId="0" fontId="9" fillId="0" borderId="1" xfId="0" applyFont="1" applyFill="1" applyBorder="1" applyAlignment="1"/>
    <xf numFmtId="3" fontId="1" fillId="0" borderId="0" xfId="0" applyNumberFormat="1" applyFont="1" applyFill="1" applyAlignment="1"/>
    <xf numFmtId="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/>
    </xf>
    <xf numFmtId="2" fontId="8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left" vertical="center" wrapText="1"/>
    </xf>
    <xf numFmtId="3" fontId="9" fillId="0" borderId="7" xfId="0" applyNumberFormat="1" applyFont="1" applyFill="1" applyBorder="1" applyAlignment="1">
      <alignment horizontal="right" vertical="center" wrapText="1"/>
    </xf>
    <xf numFmtId="2" fontId="9" fillId="0" borderId="7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2" fontId="8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" fontId="8" fillId="0" borderId="11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/>
    </xf>
    <xf numFmtId="3" fontId="8" fillId="0" borderId="8" xfId="0" applyNumberFormat="1" applyFont="1" applyFill="1" applyBorder="1" applyAlignment="1">
      <alignment horizontal="right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3" fontId="8" fillId="0" borderId="8" xfId="0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vertical="center"/>
    </xf>
    <xf numFmtId="3" fontId="9" fillId="0" borderId="8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/>
    <xf numFmtId="2" fontId="9" fillId="0" borderId="1" xfId="0" applyNumberFormat="1" applyFont="1" applyFill="1" applyBorder="1" applyAlignment="1"/>
    <xf numFmtId="0" fontId="9" fillId="0" borderId="1" xfId="0" applyFont="1" applyFill="1" applyBorder="1" applyAlignment="1">
      <alignment horizontal="right"/>
    </xf>
    <xf numFmtId="0" fontId="6" fillId="0" borderId="0" xfId="0" applyFont="1" applyFill="1" applyAlignment="1"/>
    <xf numFmtId="3" fontId="6" fillId="0" borderId="0" xfId="0" applyNumberFormat="1" applyFont="1" applyFill="1" applyAlignment="1"/>
    <xf numFmtId="3" fontId="8" fillId="0" borderId="1" xfId="0" applyNumberFormat="1" applyFont="1" applyFill="1" applyBorder="1" applyAlignment="1">
      <alignment wrapText="1"/>
    </xf>
    <xf numFmtId="2" fontId="9" fillId="0" borderId="1" xfId="0" applyNumberFormat="1" applyFont="1" applyFill="1" applyBorder="1" applyAlignment="1">
      <alignment horizontal="right" wrapText="1"/>
    </xf>
    <xf numFmtId="2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72"/>
  <sheetViews>
    <sheetView topLeftCell="N22" zoomScale="75" zoomScaleNormal="75" zoomScaleSheetLayoutView="75" workbookViewId="0">
      <selection activeCell="P31" sqref="P31"/>
    </sheetView>
  </sheetViews>
  <sheetFormatPr defaultRowHeight="18.95" customHeight="1"/>
  <cols>
    <col min="1" max="1" width="9" style="25" customWidth="1"/>
    <col min="2" max="2" width="56" style="25" customWidth="1"/>
    <col min="3" max="3" width="11.28515625" style="25" customWidth="1"/>
    <col min="4" max="4" width="11.85546875" style="25" customWidth="1"/>
    <col min="5" max="5" width="11.42578125" style="25" customWidth="1"/>
    <col min="6" max="6" width="10.140625" style="49" customWidth="1"/>
    <col min="7" max="7" width="11.7109375" style="50" customWidth="1"/>
    <col min="8" max="8" width="12.42578125" style="51" customWidth="1"/>
    <col min="9" max="9" width="10" style="51" customWidth="1"/>
    <col min="10" max="10" width="9.28515625" style="49" bestFit="1" customWidth="1"/>
    <col min="11" max="11" width="11.7109375" style="52" customWidth="1"/>
    <col min="12" max="12" width="11.7109375" style="51" customWidth="1"/>
    <col min="13" max="13" width="10.42578125" style="51" customWidth="1"/>
    <col min="14" max="14" width="10.85546875" style="49" customWidth="1"/>
    <col min="15" max="15" width="9" style="25" customWidth="1"/>
    <col min="16" max="16" width="56.28515625" style="25" customWidth="1"/>
    <col min="17" max="17" width="10.85546875" style="25" customWidth="1"/>
    <col min="18" max="18" width="11.5703125" style="51" customWidth="1"/>
    <col min="19" max="19" width="10.28515625" style="51" customWidth="1"/>
    <col min="20" max="20" width="10" style="39" customWidth="1"/>
    <col min="21" max="21" width="10" style="25" customWidth="1"/>
    <col min="22" max="22" width="12.5703125" style="51" customWidth="1"/>
    <col min="23" max="23" width="9.85546875" style="51" customWidth="1"/>
    <col min="24" max="24" width="10.28515625" style="25" customWidth="1"/>
    <col min="25" max="25" width="11.28515625" style="25" customWidth="1"/>
    <col min="26" max="26" width="12.5703125" style="25" customWidth="1"/>
    <col min="27" max="27" width="10" style="25" customWidth="1"/>
    <col min="28" max="28" width="10.28515625" style="39" customWidth="1"/>
    <col min="29" max="29" width="9.140625" style="25"/>
    <col min="30" max="30" width="10.140625" style="25" bestFit="1" customWidth="1"/>
    <col min="31" max="16384" width="9.140625" style="25"/>
  </cols>
  <sheetData>
    <row r="1" spans="1:47" ht="18.95" customHeight="1">
      <c r="N1" s="105" t="s">
        <v>91</v>
      </c>
      <c r="AB1" s="105" t="s">
        <v>91</v>
      </c>
    </row>
    <row r="2" spans="1:47" s="44" customFormat="1" ht="18.95" customHeight="1">
      <c r="A2" s="129" t="s">
        <v>35</v>
      </c>
      <c r="B2" s="129"/>
      <c r="C2" s="129"/>
      <c r="D2" s="129"/>
      <c r="E2" s="129"/>
      <c r="F2" s="129"/>
      <c r="G2" s="129"/>
      <c r="H2" s="129"/>
      <c r="I2" s="130"/>
      <c r="J2" s="130"/>
      <c r="K2" s="130"/>
      <c r="L2" s="130"/>
      <c r="M2" s="130"/>
      <c r="N2" s="130"/>
      <c r="O2" s="129" t="s">
        <v>35</v>
      </c>
      <c r="P2" s="129"/>
      <c r="Q2" s="129"/>
      <c r="R2" s="129"/>
      <c r="S2" s="129"/>
      <c r="T2" s="129"/>
      <c r="U2" s="129"/>
      <c r="V2" s="129"/>
      <c r="W2" s="130"/>
      <c r="X2" s="130"/>
      <c r="Y2" s="130"/>
      <c r="Z2" s="130"/>
      <c r="AA2" s="130"/>
      <c r="AB2" s="130"/>
    </row>
    <row r="3" spans="1:47" ht="18.95" customHeight="1">
      <c r="A3" s="131" t="s">
        <v>119</v>
      </c>
      <c r="B3" s="131"/>
      <c r="C3" s="131"/>
      <c r="D3" s="131"/>
      <c r="E3" s="131"/>
      <c r="F3" s="131"/>
      <c r="G3" s="131"/>
      <c r="H3" s="131"/>
      <c r="I3" s="132"/>
      <c r="J3" s="132"/>
      <c r="K3" s="132"/>
      <c r="L3" s="132"/>
      <c r="M3" s="132"/>
      <c r="N3" s="132"/>
      <c r="O3" s="131" t="s">
        <v>119</v>
      </c>
      <c r="P3" s="131"/>
      <c r="Q3" s="131"/>
      <c r="R3" s="131"/>
      <c r="S3" s="131"/>
      <c r="T3" s="131"/>
      <c r="U3" s="131"/>
      <c r="V3" s="131"/>
      <c r="W3" s="132"/>
      <c r="X3" s="132"/>
      <c r="Y3" s="132"/>
      <c r="Z3" s="132"/>
      <c r="AA3" s="132"/>
      <c r="AB3" s="132"/>
    </row>
    <row r="4" spans="1:47" ht="18.95" customHeight="1">
      <c r="A4" s="118"/>
      <c r="B4" s="118"/>
      <c r="C4" s="118"/>
      <c r="D4" s="118"/>
      <c r="E4" s="118"/>
      <c r="F4" s="53"/>
      <c r="G4" s="54"/>
      <c r="N4" s="49" t="s">
        <v>90</v>
      </c>
      <c r="AB4" s="28" t="s">
        <v>90</v>
      </c>
    </row>
    <row r="5" spans="1:47" s="55" customFormat="1" ht="18.95" customHeight="1">
      <c r="A5" s="141" t="s">
        <v>9</v>
      </c>
      <c r="B5" s="143" t="s">
        <v>1</v>
      </c>
      <c r="C5" s="146" t="s">
        <v>16</v>
      </c>
      <c r="D5" s="137"/>
      <c r="E5" s="137"/>
      <c r="F5" s="138"/>
      <c r="G5" s="139" t="s">
        <v>17</v>
      </c>
      <c r="H5" s="134"/>
      <c r="I5" s="134"/>
      <c r="J5" s="135"/>
      <c r="K5" s="139" t="s">
        <v>34</v>
      </c>
      <c r="L5" s="134"/>
      <c r="M5" s="134"/>
      <c r="N5" s="135"/>
      <c r="O5" s="144" t="s">
        <v>9</v>
      </c>
      <c r="P5" s="143" t="s">
        <v>1</v>
      </c>
      <c r="Q5" s="133" t="s">
        <v>18</v>
      </c>
      <c r="R5" s="134"/>
      <c r="S5" s="134"/>
      <c r="T5" s="135"/>
      <c r="U5" s="136" t="s">
        <v>19</v>
      </c>
      <c r="V5" s="137"/>
      <c r="W5" s="137"/>
      <c r="X5" s="138"/>
      <c r="Y5" s="139" t="s">
        <v>0</v>
      </c>
      <c r="Z5" s="134"/>
      <c r="AA5" s="134"/>
      <c r="AB5" s="135"/>
    </row>
    <row r="6" spans="1:47" s="55" customFormat="1" ht="31.5" customHeight="1">
      <c r="A6" s="142"/>
      <c r="B6" s="142"/>
      <c r="C6" s="119" t="s">
        <v>86</v>
      </c>
      <c r="D6" s="119" t="s">
        <v>87</v>
      </c>
      <c r="E6" s="119" t="s">
        <v>88</v>
      </c>
      <c r="F6" s="3" t="s">
        <v>89</v>
      </c>
      <c r="G6" s="119" t="s">
        <v>86</v>
      </c>
      <c r="H6" s="122" t="s">
        <v>87</v>
      </c>
      <c r="I6" s="122" t="s">
        <v>88</v>
      </c>
      <c r="J6" s="3" t="s">
        <v>89</v>
      </c>
      <c r="K6" s="119" t="s">
        <v>86</v>
      </c>
      <c r="L6" s="122" t="s">
        <v>87</v>
      </c>
      <c r="M6" s="122" t="s">
        <v>88</v>
      </c>
      <c r="N6" s="3" t="s">
        <v>89</v>
      </c>
      <c r="O6" s="145"/>
      <c r="P6" s="142"/>
      <c r="Q6" s="119" t="s">
        <v>86</v>
      </c>
      <c r="R6" s="122" t="s">
        <v>87</v>
      </c>
      <c r="S6" s="122" t="s">
        <v>88</v>
      </c>
      <c r="T6" s="3" t="s">
        <v>89</v>
      </c>
      <c r="U6" s="119" t="s">
        <v>86</v>
      </c>
      <c r="V6" s="122" t="s">
        <v>87</v>
      </c>
      <c r="W6" s="122" t="s">
        <v>88</v>
      </c>
      <c r="X6" s="119" t="s">
        <v>89</v>
      </c>
      <c r="Y6" s="119" t="s">
        <v>86</v>
      </c>
      <c r="Z6" s="119" t="s">
        <v>87</v>
      </c>
      <c r="AA6" s="119" t="s">
        <v>88</v>
      </c>
      <c r="AB6" s="3" t="s">
        <v>89</v>
      </c>
    </row>
    <row r="7" spans="1:47" s="55" customFormat="1" ht="18.95" customHeight="1">
      <c r="A7" s="13" t="s">
        <v>10</v>
      </c>
      <c r="B7" s="24" t="s">
        <v>22</v>
      </c>
      <c r="C7" s="56"/>
      <c r="D7" s="35"/>
      <c r="E7" s="35"/>
      <c r="F7" s="36"/>
      <c r="G7" s="32"/>
      <c r="H7" s="32"/>
      <c r="I7" s="32"/>
      <c r="J7" s="36"/>
      <c r="K7" s="32"/>
      <c r="L7" s="32"/>
      <c r="M7" s="32"/>
      <c r="N7" s="36"/>
      <c r="O7" s="120" t="s">
        <v>10</v>
      </c>
      <c r="P7" s="23" t="s">
        <v>22</v>
      </c>
      <c r="Q7" s="32"/>
      <c r="R7" s="32"/>
      <c r="S7" s="32"/>
      <c r="T7" s="36"/>
      <c r="U7" s="32"/>
      <c r="V7" s="32"/>
      <c r="W7" s="32"/>
      <c r="X7" s="36"/>
      <c r="Y7" s="32"/>
      <c r="Z7" s="32"/>
      <c r="AA7" s="32"/>
      <c r="AB7" s="33"/>
    </row>
    <row r="8" spans="1:47" s="55" customFormat="1" ht="18.95" customHeight="1">
      <c r="A8" s="147" t="s">
        <v>31</v>
      </c>
      <c r="B8" s="148"/>
      <c r="C8" s="30"/>
      <c r="D8" s="35"/>
      <c r="E8" s="35"/>
      <c r="F8" s="36"/>
      <c r="G8" s="32"/>
      <c r="H8" s="32"/>
      <c r="I8" s="32"/>
      <c r="J8" s="36"/>
      <c r="K8" s="32"/>
      <c r="L8" s="32"/>
      <c r="M8" s="32"/>
      <c r="N8" s="36"/>
      <c r="O8" s="149" t="s">
        <v>31</v>
      </c>
      <c r="P8" s="150"/>
      <c r="Q8" s="32"/>
      <c r="R8" s="32"/>
      <c r="S8" s="32"/>
      <c r="T8" s="36"/>
      <c r="U8" s="32"/>
      <c r="V8" s="32"/>
      <c r="W8" s="32"/>
      <c r="X8" s="36"/>
      <c r="Y8" s="32"/>
      <c r="Z8" s="32"/>
      <c r="AA8" s="32"/>
      <c r="AB8" s="33"/>
    </row>
    <row r="9" spans="1:47" s="55" customFormat="1" ht="31.5">
      <c r="A9" s="13"/>
      <c r="B9" s="23" t="s">
        <v>83</v>
      </c>
      <c r="C9" s="34">
        <f>47030</f>
        <v>47030</v>
      </c>
      <c r="D9" s="32">
        <v>48034</v>
      </c>
      <c r="E9" s="32">
        <v>33272</v>
      </c>
      <c r="F9" s="36">
        <f>SUM(E9/D9*100)</f>
        <v>69.26760211516843</v>
      </c>
      <c r="G9" s="32">
        <v>12068</v>
      </c>
      <c r="H9" s="32">
        <v>13138</v>
      </c>
      <c r="I9" s="34">
        <v>9086</v>
      </c>
      <c r="J9" s="36">
        <f>SUM(I9/H9*100)</f>
        <v>69.158167148728879</v>
      </c>
      <c r="K9" s="32">
        <v>21815</v>
      </c>
      <c r="L9" s="32">
        <v>21166</v>
      </c>
      <c r="M9" s="32">
        <v>13617</v>
      </c>
      <c r="N9" s="36">
        <f>SUM(M9/L9*100)</f>
        <v>64.334309742039125</v>
      </c>
      <c r="O9" s="120"/>
      <c r="P9" s="23" t="s">
        <v>83</v>
      </c>
      <c r="Q9" s="32"/>
      <c r="R9" s="32">
        <v>30</v>
      </c>
      <c r="S9" s="32">
        <v>84</v>
      </c>
      <c r="T9" s="36">
        <f>SUM(S9/R9*100)</f>
        <v>280</v>
      </c>
      <c r="U9" s="32">
        <v>230</v>
      </c>
      <c r="V9" s="32">
        <v>30</v>
      </c>
      <c r="W9" s="32"/>
      <c r="X9" s="36"/>
      <c r="Y9" s="32">
        <f>SUM(C9+G9+K9+Q9+U9)</f>
        <v>81143</v>
      </c>
      <c r="Z9" s="32">
        <f t="shared" ref="Z9:AA13" si="0">SUM(D9+H9+L9+R9+V9)</f>
        <v>82398</v>
      </c>
      <c r="AA9" s="32">
        <f t="shared" si="0"/>
        <v>56059</v>
      </c>
      <c r="AB9" s="36">
        <f>SUM(AA9/Z9*100)</f>
        <v>68.034418311124057</v>
      </c>
    </row>
    <row r="10" spans="1:47" s="55" customFormat="1" ht="18.95" customHeight="1">
      <c r="A10" s="13"/>
      <c r="B10" s="23" t="s">
        <v>36</v>
      </c>
      <c r="C10" s="34">
        <v>4098</v>
      </c>
      <c r="D10" s="32">
        <v>4098</v>
      </c>
      <c r="E10" s="32">
        <v>2154</v>
      </c>
      <c r="F10" s="36">
        <f t="shared" ref="F10:F13" si="1">SUM(E10/D10*100)</f>
        <v>52.562225475841871</v>
      </c>
      <c r="G10" s="32">
        <v>1069</v>
      </c>
      <c r="H10" s="32">
        <v>1069</v>
      </c>
      <c r="I10" s="34">
        <v>660</v>
      </c>
      <c r="J10" s="36">
        <f t="shared" ref="J10:J13" si="2">SUM(I10/H10*100)</f>
        <v>61.739943872778305</v>
      </c>
      <c r="K10" s="32">
        <v>800</v>
      </c>
      <c r="L10" s="32">
        <v>800</v>
      </c>
      <c r="M10" s="32">
        <v>32</v>
      </c>
      <c r="N10" s="36">
        <f t="shared" ref="N10:N13" si="3">SUM(M10/L10*100)</f>
        <v>4</v>
      </c>
      <c r="O10" s="120"/>
      <c r="P10" s="23" t="s">
        <v>36</v>
      </c>
      <c r="Q10" s="32"/>
      <c r="R10" s="32"/>
      <c r="S10" s="32"/>
      <c r="T10" s="36"/>
      <c r="U10" s="32"/>
      <c r="V10" s="32"/>
      <c r="W10" s="32"/>
      <c r="X10" s="36"/>
      <c r="Y10" s="32">
        <f t="shared" ref="Y10:Y12" si="4">SUM(C10+G10+K10+Q10+U10)</f>
        <v>5967</v>
      </c>
      <c r="Z10" s="32">
        <f t="shared" si="0"/>
        <v>5967</v>
      </c>
      <c r="AA10" s="32">
        <f t="shared" si="0"/>
        <v>2846</v>
      </c>
      <c r="AB10" s="36">
        <f t="shared" ref="AB10:AB13" si="5">SUM(AA10/Z10*100)</f>
        <v>47.695659460365341</v>
      </c>
    </row>
    <row r="11" spans="1:47" s="55" customFormat="1" ht="18.95" customHeight="1">
      <c r="A11" s="13" t="s">
        <v>32</v>
      </c>
      <c r="B11" s="23"/>
      <c r="C11" s="34"/>
      <c r="D11" s="32"/>
      <c r="E11" s="32"/>
      <c r="F11" s="36"/>
      <c r="G11" s="32"/>
      <c r="H11" s="32"/>
      <c r="I11" s="34"/>
      <c r="J11" s="36"/>
      <c r="K11" s="32"/>
      <c r="L11" s="32"/>
      <c r="M11" s="32"/>
      <c r="N11" s="36"/>
      <c r="O11" s="120" t="s">
        <v>32</v>
      </c>
      <c r="P11" s="23"/>
      <c r="Q11" s="32"/>
      <c r="R11" s="32"/>
      <c r="S11" s="32"/>
      <c r="T11" s="36"/>
      <c r="U11" s="32"/>
      <c r="V11" s="32"/>
      <c r="W11" s="32"/>
      <c r="X11" s="36"/>
      <c r="Y11" s="32"/>
      <c r="Z11" s="32"/>
      <c r="AA11" s="32"/>
      <c r="AB11" s="36"/>
    </row>
    <row r="12" spans="1:47" s="55" customFormat="1" ht="18.95" customHeight="1">
      <c r="A12" s="20"/>
      <c r="B12" s="112" t="s">
        <v>108</v>
      </c>
      <c r="C12" s="57"/>
      <c r="D12" s="58"/>
      <c r="E12" s="58"/>
      <c r="F12" s="36"/>
      <c r="G12" s="58"/>
      <c r="H12" s="58"/>
      <c r="I12" s="57"/>
      <c r="J12" s="36"/>
      <c r="K12" s="58">
        <v>103</v>
      </c>
      <c r="L12" s="58">
        <v>103</v>
      </c>
      <c r="M12" s="58"/>
      <c r="N12" s="59"/>
      <c r="O12" s="21"/>
      <c r="P12" s="112" t="s">
        <v>108</v>
      </c>
      <c r="Q12" s="58"/>
      <c r="R12" s="58"/>
      <c r="S12" s="58"/>
      <c r="T12" s="36"/>
      <c r="U12" s="58"/>
      <c r="V12" s="58"/>
      <c r="W12" s="58"/>
      <c r="X12" s="59"/>
      <c r="Y12" s="32">
        <f t="shared" si="4"/>
        <v>103</v>
      </c>
      <c r="Z12" s="32">
        <f t="shared" si="0"/>
        <v>103</v>
      </c>
      <c r="AA12" s="32"/>
      <c r="AB12" s="59"/>
    </row>
    <row r="13" spans="1:47" s="120" customFormat="1" ht="18.95" customHeight="1">
      <c r="B13" s="120" t="s">
        <v>93</v>
      </c>
      <c r="C13" s="32"/>
      <c r="D13" s="32">
        <v>2473</v>
      </c>
      <c r="E13" s="32">
        <v>2351</v>
      </c>
      <c r="F13" s="31">
        <f t="shared" si="1"/>
        <v>95.066720582288724</v>
      </c>
      <c r="G13" s="32"/>
      <c r="H13" s="32">
        <v>703</v>
      </c>
      <c r="I13" s="32">
        <v>670</v>
      </c>
      <c r="J13" s="31">
        <f t="shared" si="2"/>
        <v>95.305832147937409</v>
      </c>
      <c r="K13" s="32"/>
      <c r="L13" s="32">
        <v>598</v>
      </c>
      <c r="M13" s="32">
        <v>571</v>
      </c>
      <c r="N13" s="60">
        <f t="shared" si="3"/>
        <v>95.484949832775925</v>
      </c>
      <c r="P13" s="120" t="s">
        <v>93</v>
      </c>
      <c r="R13" s="32"/>
      <c r="S13" s="32"/>
      <c r="T13" s="36"/>
      <c r="V13" s="32"/>
      <c r="W13" s="32"/>
      <c r="Y13" s="32"/>
      <c r="Z13" s="32">
        <f t="shared" si="0"/>
        <v>3774</v>
      </c>
      <c r="AA13" s="32">
        <f t="shared" si="0"/>
        <v>3592</v>
      </c>
      <c r="AB13" s="36">
        <f t="shared" si="5"/>
        <v>95.177530471648126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</row>
    <row r="14" spans="1:47" s="67" customFormat="1" ht="18.95" customHeight="1">
      <c r="A14" s="62"/>
      <c r="B14" s="63" t="s">
        <v>24</v>
      </c>
      <c r="C14" s="64">
        <f>SUM(C9:C13)</f>
        <v>51128</v>
      </c>
      <c r="D14" s="64">
        <f t="shared" ref="D14:E14" si="6">SUM(D9:D13)</f>
        <v>54605</v>
      </c>
      <c r="E14" s="64">
        <f t="shared" si="6"/>
        <v>37777</v>
      </c>
      <c r="F14" s="65">
        <f>SUM(E14/D14*100)</f>
        <v>69.182309312334027</v>
      </c>
      <c r="G14" s="64">
        <f t="shared" ref="G14:I14" si="7">SUM(G9:G13)</f>
        <v>13137</v>
      </c>
      <c r="H14" s="64">
        <f t="shared" si="7"/>
        <v>14910</v>
      </c>
      <c r="I14" s="64">
        <f t="shared" si="7"/>
        <v>10416</v>
      </c>
      <c r="J14" s="65">
        <f>SUM(I14/H14*100)</f>
        <v>69.859154929577457</v>
      </c>
      <c r="K14" s="64">
        <f t="shared" ref="K14:M14" si="8">SUM(K9:K13)</f>
        <v>22718</v>
      </c>
      <c r="L14" s="64">
        <f t="shared" si="8"/>
        <v>22667</v>
      </c>
      <c r="M14" s="64">
        <f t="shared" si="8"/>
        <v>14220</v>
      </c>
      <c r="N14" s="37">
        <f>SUM(M14/L14*100)</f>
        <v>62.734371553359516</v>
      </c>
      <c r="O14" s="62"/>
      <c r="P14" s="63" t="s">
        <v>24</v>
      </c>
      <c r="Q14" s="64"/>
      <c r="R14" s="64">
        <f t="shared" ref="R14:S14" si="9">SUM(R9:R13)</f>
        <v>30</v>
      </c>
      <c r="S14" s="64">
        <f t="shared" si="9"/>
        <v>84</v>
      </c>
      <c r="T14" s="36">
        <f t="shared" ref="T14" si="10">SUM(S14/R14*100)</f>
        <v>280</v>
      </c>
      <c r="U14" s="64">
        <f t="shared" ref="U14:V14" si="11">SUM(U9:U13)</f>
        <v>230</v>
      </c>
      <c r="V14" s="64">
        <f t="shared" si="11"/>
        <v>30</v>
      </c>
      <c r="W14" s="64"/>
      <c r="X14" s="65"/>
      <c r="Y14" s="64">
        <f t="shared" ref="Y14:AA14" si="12">SUM(Y9:Y13)</f>
        <v>87213</v>
      </c>
      <c r="Z14" s="64">
        <f t="shared" si="12"/>
        <v>92242</v>
      </c>
      <c r="AA14" s="64">
        <f t="shared" si="12"/>
        <v>62497</v>
      </c>
      <c r="AB14" s="37">
        <f>SUM(AA14/Z14*100)</f>
        <v>67.753301099282325</v>
      </c>
      <c r="AC14" s="66"/>
      <c r="AD14" s="66"/>
      <c r="AE14" s="66"/>
      <c r="AF14" s="66"/>
      <c r="AT14" s="126"/>
      <c r="AU14" s="126"/>
    </row>
    <row r="15" spans="1:47" s="55" customFormat="1" ht="18.95" customHeight="1">
      <c r="A15" s="13" t="s">
        <v>11</v>
      </c>
      <c r="B15" s="24" t="s">
        <v>21</v>
      </c>
      <c r="C15" s="34"/>
      <c r="D15" s="32"/>
      <c r="E15" s="32"/>
      <c r="F15" s="36"/>
      <c r="G15" s="32"/>
      <c r="H15" s="32"/>
      <c r="I15" s="32"/>
      <c r="J15" s="36"/>
      <c r="K15" s="32"/>
      <c r="L15" s="32"/>
      <c r="M15" s="32"/>
      <c r="N15" s="36"/>
      <c r="O15" s="120" t="s">
        <v>11</v>
      </c>
      <c r="P15" s="23" t="s">
        <v>21</v>
      </c>
      <c r="Q15" s="32"/>
      <c r="R15" s="32"/>
      <c r="S15" s="32"/>
      <c r="T15" s="36"/>
      <c r="U15" s="32"/>
      <c r="V15" s="32"/>
      <c r="W15" s="32"/>
      <c r="X15" s="65"/>
      <c r="Y15" s="32"/>
      <c r="Z15" s="32"/>
      <c r="AA15" s="32"/>
      <c r="AB15" s="36"/>
    </row>
    <row r="16" spans="1:47" s="55" customFormat="1" ht="18.95" customHeight="1">
      <c r="A16" s="114" t="s">
        <v>32</v>
      </c>
      <c r="B16" s="115"/>
      <c r="C16" s="34"/>
      <c r="D16" s="32"/>
      <c r="E16" s="32"/>
      <c r="F16" s="36"/>
      <c r="G16" s="32"/>
      <c r="H16" s="32"/>
      <c r="I16" s="32"/>
      <c r="J16" s="36"/>
      <c r="K16" s="32"/>
      <c r="L16" s="32"/>
      <c r="M16" s="32"/>
      <c r="N16" s="36"/>
      <c r="O16" s="116" t="s">
        <v>32</v>
      </c>
      <c r="P16" s="117"/>
      <c r="Q16" s="32"/>
      <c r="R16" s="32"/>
      <c r="S16" s="32"/>
      <c r="T16" s="36"/>
      <c r="U16" s="32"/>
      <c r="V16" s="32"/>
      <c r="W16" s="32"/>
      <c r="X16" s="65"/>
      <c r="Y16" s="32"/>
      <c r="Z16" s="32"/>
      <c r="AA16" s="32"/>
      <c r="AB16" s="36"/>
    </row>
    <row r="17" spans="1:28" s="55" customFormat="1" ht="31.5">
      <c r="A17" s="114"/>
      <c r="B17" s="23" t="s">
        <v>84</v>
      </c>
      <c r="C17" s="34">
        <v>14309</v>
      </c>
      <c r="D17" s="32">
        <v>22985</v>
      </c>
      <c r="E17" s="32">
        <v>13431</v>
      </c>
      <c r="F17" s="36">
        <f>SUM(E17/D17*100)</f>
        <v>58.433761148575158</v>
      </c>
      <c r="G17" s="32">
        <v>6016</v>
      </c>
      <c r="H17" s="32">
        <v>5864</v>
      </c>
      <c r="I17" s="32">
        <v>3983</v>
      </c>
      <c r="J17" s="36">
        <f>SUM(I17/H17*100)</f>
        <v>67.922919508867665</v>
      </c>
      <c r="K17" s="32">
        <v>5665</v>
      </c>
      <c r="L17" s="32">
        <v>9842</v>
      </c>
      <c r="M17" s="32">
        <v>8016</v>
      </c>
      <c r="N17" s="36">
        <f>SUM(M17/L17*100)</f>
        <v>81.446860394228821</v>
      </c>
      <c r="O17" s="116"/>
      <c r="P17" s="23" t="s">
        <v>84</v>
      </c>
      <c r="Q17" s="32"/>
      <c r="R17" s="32"/>
      <c r="S17" s="32"/>
      <c r="T17" s="36"/>
      <c r="U17" s="32"/>
      <c r="V17" s="32">
        <v>1766</v>
      </c>
      <c r="W17" s="32">
        <v>1484</v>
      </c>
      <c r="X17" s="36">
        <f t="shared" ref="X17:X38" si="13">SUM(W17/V17*100)</f>
        <v>84.0317100792752</v>
      </c>
      <c r="Y17" s="32">
        <f>SUM(C17+G17+K17+Q17+U17)</f>
        <v>25990</v>
      </c>
      <c r="Z17" s="32">
        <f t="shared" ref="Z17:AA40" si="14">SUM(D17+H17+L17+R17+V17)</f>
        <v>40457</v>
      </c>
      <c r="AA17" s="32">
        <f t="shared" si="14"/>
        <v>26914</v>
      </c>
      <c r="AB17" s="36">
        <f t="shared" ref="AB17:AB38" si="15">SUM(AA17/Z17*100)</f>
        <v>66.524952418617303</v>
      </c>
    </row>
    <row r="18" spans="1:28" s="55" customFormat="1" ht="18.95" customHeight="1">
      <c r="A18" s="13"/>
      <c r="B18" s="23" t="s">
        <v>38</v>
      </c>
      <c r="C18" s="34"/>
      <c r="D18" s="32"/>
      <c r="E18" s="32"/>
      <c r="F18" s="36"/>
      <c r="G18" s="32"/>
      <c r="H18" s="32"/>
      <c r="I18" s="34"/>
      <c r="J18" s="36"/>
      <c r="K18" s="32"/>
      <c r="L18" s="32"/>
      <c r="M18" s="32"/>
      <c r="N18" s="36"/>
      <c r="O18" s="120"/>
      <c r="P18" s="23" t="s">
        <v>38</v>
      </c>
      <c r="Q18" s="32"/>
      <c r="R18" s="32"/>
      <c r="S18" s="32"/>
      <c r="T18" s="36"/>
      <c r="U18" s="32">
        <v>1750</v>
      </c>
      <c r="V18" s="32">
        <v>1750</v>
      </c>
      <c r="W18" s="32">
        <v>350</v>
      </c>
      <c r="X18" s="36">
        <f t="shared" si="13"/>
        <v>20</v>
      </c>
      <c r="Y18" s="32">
        <f t="shared" ref="Y18:Y36" si="16">SUM(C18+G18+K18+Q18+U18)</f>
        <v>1750</v>
      </c>
      <c r="Z18" s="32">
        <f t="shared" si="14"/>
        <v>1750</v>
      </c>
      <c r="AA18" s="32">
        <f t="shared" si="14"/>
        <v>350</v>
      </c>
      <c r="AB18" s="36">
        <f t="shared" si="15"/>
        <v>20</v>
      </c>
    </row>
    <row r="19" spans="1:28" s="55" customFormat="1" ht="18.75" customHeight="1">
      <c r="A19" s="13"/>
      <c r="B19" s="23" t="s">
        <v>94</v>
      </c>
      <c r="C19" s="34">
        <v>1260</v>
      </c>
      <c r="D19" s="32">
        <v>1260</v>
      </c>
      <c r="E19" s="32">
        <v>1120</v>
      </c>
      <c r="F19" s="36">
        <f>SUM(E19/D19*100)</f>
        <v>88.888888888888886</v>
      </c>
      <c r="G19" s="32">
        <v>340</v>
      </c>
      <c r="H19" s="32">
        <v>340</v>
      </c>
      <c r="I19" s="34">
        <v>272</v>
      </c>
      <c r="J19" s="36">
        <f>SUM(I19/H19*100)</f>
        <v>80</v>
      </c>
      <c r="K19" s="32">
        <v>18337</v>
      </c>
      <c r="L19" s="32">
        <v>18337</v>
      </c>
      <c r="M19" s="32"/>
      <c r="N19" s="36"/>
      <c r="O19" s="120"/>
      <c r="P19" s="23" t="s">
        <v>94</v>
      </c>
      <c r="Q19" s="32">
        <v>2000</v>
      </c>
      <c r="R19" s="32">
        <v>2000</v>
      </c>
      <c r="S19" s="32">
        <v>2000</v>
      </c>
      <c r="T19" s="36">
        <f t="shared" ref="T19:T37" si="17">SUM(S19/R19*100)</f>
        <v>100</v>
      </c>
      <c r="U19" s="32"/>
      <c r="V19" s="32"/>
      <c r="W19" s="32"/>
      <c r="X19" s="36"/>
      <c r="Y19" s="32">
        <f t="shared" si="16"/>
        <v>21937</v>
      </c>
      <c r="Z19" s="32">
        <f t="shared" si="14"/>
        <v>21937</v>
      </c>
      <c r="AA19" s="32">
        <f t="shared" si="14"/>
        <v>3392</v>
      </c>
      <c r="AB19" s="36">
        <f t="shared" si="15"/>
        <v>15.462460682864569</v>
      </c>
    </row>
    <row r="20" spans="1:28" s="55" customFormat="1" ht="36.75" customHeight="1">
      <c r="A20" s="120"/>
      <c r="B20" s="23" t="s">
        <v>39</v>
      </c>
      <c r="C20" s="34"/>
      <c r="D20" s="32"/>
      <c r="E20" s="32"/>
      <c r="F20" s="36"/>
      <c r="G20" s="32"/>
      <c r="H20" s="32"/>
      <c r="I20" s="32"/>
      <c r="J20" s="36"/>
      <c r="K20" s="32">
        <v>7490</v>
      </c>
      <c r="L20" s="32">
        <v>18434</v>
      </c>
      <c r="M20" s="32">
        <v>7204</v>
      </c>
      <c r="N20" s="36">
        <f>SUM(M20/L20*100)</f>
        <v>39.079960941738094</v>
      </c>
      <c r="O20" s="120"/>
      <c r="P20" s="23" t="s">
        <v>39</v>
      </c>
      <c r="Q20" s="32">
        <v>108287</v>
      </c>
      <c r="R20" s="32">
        <v>97443</v>
      </c>
      <c r="S20" s="32">
        <v>303</v>
      </c>
      <c r="T20" s="36">
        <f t="shared" si="17"/>
        <v>0.31095101751793358</v>
      </c>
      <c r="U20" s="32"/>
      <c r="V20" s="32"/>
      <c r="W20" s="32"/>
      <c r="X20" s="36"/>
      <c r="Y20" s="32">
        <f t="shared" si="16"/>
        <v>115777</v>
      </c>
      <c r="Z20" s="32">
        <f t="shared" si="14"/>
        <v>115877</v>
      </c>
      <c r="AA20" s="32">
        <f t="shared" si="14"/>
        <v>7507</v>
      </c>
      <c r="AB20" s="36">
        <f t="shared" si="15"/>
        <v>6.4784210844257268</v>
      </c>
    </row>
    <row r="21" spans="1:28" s="55" customFormat="1" ht="18.95" customHeight="1">
      <c r="A21" s="120"/>
      <c r="B21" s="23" t="s">
        <v>6</v>
      </c>
      <c r="C21" s="34"/>
      <c r="D21" s="32">
        <v>3300</v>
      </c>
      <c r="E21" s="32">
        <v>2706</v>
      </c>
      <c r="F21" s="36">
        <f>SUM(E21/D21*100)</f>
        <v>82</v>
      </c>
      <c r="G21" s="32">
        <v>376</v>
      </c>
      <c r="H21" s="32">
        <v>1625</v>
      </c>
      <c r="I21" s="32">
        <v>419</v>
      </c>
      <c r="J21" s="36">
        <f>SUM(I21/H21*100)</f>
        <v>25.784615384615385</v>
      </c>
      <c r="K21" s="32">
        <v>9824</v>
      </c>
      <c r="L21" s="32">
        <v>5852</v>
      </c>
      <c r="M21" s="32">
        <v>3856</v>
      </c>
      <c r="N21" s="36">
        <f>SUM(M21/L21*100)</f>
        <v>65.892002734108004</v>
      </c>
      <c r="O21" s="120"/>
      <c r="P21" s="23" t="s">
        <v>6</v>
      </c>
      <c r="Q21" s="32"/>
      <c r="R21" s="32"/>
      <c r="S21" s="32"/>
      <c r="T21" s="36"/>
      <c r="U21" s="32"/>
      <c r="V21" s="32"/>
      <c r="W21" s="32"/>
      <c r="X21" s="36"/>
      <c r="Y21" s="32">
        <f t="shared" si="16"/>
        <v>10200</v>
      </c>
      <c r="Z21" s="32">
        <f t="shared" si="14"/>
        <v>10777</v>
      </c>
      <c r="AA21" s="32">
        <f t="shared" si="14"/>
        <v>6981</v>
      </c>
      <c r="AB21" s="36">
        <f t="shared" si="15"/>
        <v>64.776839565741867</v>
      </c>
    </row>
    <row r="22" spans="1:28" s="55" customFormat="1" ht="18.95" customHeight="1">
      <c r="A22" s="120"/>
      <c r="B22" s="23" t="s">
        <v>40</v>
      </c>
      <c r="C22" s="34"/>
      <c r="D22" s="32"/>
      <c r="E22" s="32"/>
      <c r="F22" s="36"/>
      <c r="G22" s="32"/>
      <c r="H22" s="32"/>
      <c r="I22" s="32"/>
      <c r="J22" s="36"/>
      <c r="K22" s="32"/>
      <c r="L22" s="32"/>
      <c r="M22" s="32"/>
      <c r="N22" s="36"/>
      <c r="O22" s="120"/>
      <c r="P22" s="23" t="s">
        <v>40</v>
      </c>
      <c r="Q22" s="32"/>
      <c r="R22" s="32"/>
      <c r="S22" s="32"/>
      <c r="T22" s="36"/>
      <c r="U22" s="32">
        <v>826</v>
      </c>
      <c r="V22" s="32">
        <v>826</v>
      </c>
      <c r="W22" s="32">
        <v>248</v>
      </c>
      <c r="X22" s="36">
        <f t="shared" si="13"/>
        <v>30.024213075060537</v>
      </c>
      <c r="Y22" s="32">
        <f t="shared" si="16"/>
        <v>826</v>
      </c>
      <c r="Z22" s="32">
        <f t="shared" si="14"/>
        <v>826</v>
      </c>
      <c r="AA22" s="32">
        <f t="shared" si="14"/>
        <v>248</v>
      </c>
      <c r="AB22" s="36">
        <f t="shared" si="15"/>
        <v>30.024213075060537</v>
      </c>
    </row>
    <row r="23" spans="1:28" s="55" customFormat="1" ht="18.95" customHeight="1">
      <c r="A23" s="120"/>
      <c r="B23" s="23" t="s">
        <v>98</v>
      </c>
      <c r="C23" s="34">
        <v>99403</v>
      </c>
      <c r="D23" s="32">
        <v>99404</v>
      </c>
      <c r="E23" s="32">
        <v>66161</v>
      </c>
      <c r="F23" s="36">
        <f>SUM(E23/D23*100)</f>
        <v>66.557683795420701</v>
      </c>
      <c r="G23" s="32">
        <v>13420</v>
      </c>
      <c r="H23" s="32">
        <v>13420</v>
      </c>
      <c r="I23" s="32">
        <v>9252</v>
      </c>
      <c r="J23" s="36">
        <f>SUM(I23/H23*100)</f>
        <v>68.941877794336818</v>
      </c>
      <c r="K23" s="32">
        <v>17815</v>
      </c>
      <c r="L23" s="32">
        <v>18943</v>
      </c>
      <c r="M23" s="127">
        <v>5193</v>
      </c>
      <c r="N23" s="36">
        <f>SUM(M23/L23*100)</f>
        <v>27.413820408594201</v>
      </c>
      <c r="O23" s="120"/>
      <c r="P23" s="23" t="s">
        <v>98</v>
      </c>
      <c r="Q23" s="32">
        <v>2282</v>
      </c>
      <c r="R23" s="32">
        <v>2382</v>
      </c>
      <c r="S23" s="32">
        <v>200</v>
      </c>
      <c r="T23" s="36">
        <f t="shared" si="17"/>
        <v>8.3963056255247697</v>
      </c>
      <c r="U23" s="32"/>
      <c r="V23" s="32">
        <v>467</v>
      </c>
      <c r="W23" s="127">
        <v>555</v>
      </c>
      <c r="X23" s="36">
        <f t="shared" si="13"/>
        <v>118.84368308351179</v>
      </c>
      <c r="Y23" s="32">
        <f t="shared" si="16"/>
        <v>132920</v>
      </c>
      <c r="Z23" s="32">
        <f t="shared" si="14"/>
        <v>134616</v>
      </c>
      <c r="AA23" s="32">
        <f t="shared" si="14"/>
        <v>81361</v>
      </c>
      <c r="AB23" s="36">
        <f t="shared" si="15"/>
        <v>60.43932370594878</v>
      </c>
    </row>
    <row r="24" spans="1:28" s="55" customFormat="1" ht="18.95" customHeight="1">
      <c r="A24" s="120"/>
      <c r="B24" s="23" t="s">
        <v>41</v>
      </c>
      <c r="C24" s="34">
        <v>10584</v>
      </c>
      <c r="D24" s="32">
        <v>10584</v>
      </c>
      <c r="E24" s="32">
        <v>21289</v>
      </c>
      <c r="F24" s="36">
        <f>SUM(E24/D24*100)</f>
        <v>201.14323507180649</v>
      </c>
      <c r="G24" s="32">
        <v>1429</v>
      </c>
      <c r="H24" s="32">
        <v>1429</v>
      </c>
      <c r="I24" s="32">
        <v>2916</v>
      </c>
      <c r="J24" s="36">
        <f>SUM(I24/H24*100)</f>
        <v>204.0587823652904</v>
      </c>
      <c r="K24" s="32"/>
      <c r="L24" s="32"/>
      <c r="M24" s="32"/>
      <c r="N24" s="36"/>
      <c r="O24" s="120"/>
      <c r="P24" s="23" t="s">
        <v>41</v>
      </c>
      <c r="Q24" s="32"/>
      <c r="R24" s="32"/>
      <c r="S24" s="32"/>
      <c r="T24" s="36"/>
      <c r="U24" s="32"/>
      <c r="V24" s="32">
        <v>18</v>
      </c>
      <c r="W24" s="32">
        <v>33</v>
      </c>
      <c r="X24" s="36">
        <f t="shared" si="13"/>
        <v>183.33333333333331</v>
      </c>
      <c r="Y24" s="32">
        <f t="shared" si="16"/>
        <v>12013</v>
      </c>
      <c r="Z24" s="32">
        <f t="shared" si="14"/>
        <v>12031</v>
      </c>
      <c r="AA24" s="32">
        <f t="shared" si="14"/>
        <v>24238</v>
      </c>
      <c r="AB24" s="36">
        <f t="shared" si="15"/>
        <v>201.46288754052031</v>
      </c>
    </row>
    <row r="25" spans="1:28" s="55" customFormat="1" ht="18.95" customHeight="1">
      <c r="A25" s="120"/>
      <c r="B25" s="23" t="s">
        <v>42</v>
      </c>
      <c r="C25" s="34">
        <v>1451</v>
      </c>
      <c r="D25" s="32">
        <v>1451</v>
      </c>
      <c r="E25" s="32">
        <v>805</v>
      </c>
      <c r="F25" s="36">
        <f>SUM(E25/D25*100)</f>
        <v>55.478980013783598</v>
      </c>
      <c r="G25" s="32">
        <v>389</v>
      </c>
      <c r="H25" s="32">
        <v>389</v>
      </c>
      <c r="I25" s="32">
        <v>218</v>
      </c>
      <c r="J25" s="36">
        <f>SUM(I25/H25*100)</f>
        <v>56.041131105398456</v>
      </c>
      <c r="K25" s="32">
        <v>1920</v>
      </c>
      <c r="L25" s="32">
        <v>1920</v>
      </c>
      <c r="M25" s="32">
        <v>1431</v>
      </c>
      <c r="N25" s="36">
        <f t="shared" ref="N25:N32" si="18">SUM(M25/L25*100)</f>
        <v>74.53125</v>
      </c>
      <c r="O25" s="120"/>
      <c r="P25" s="23" t="s">
        <v>42</v>
      </c>
      <c r="Q25" s="32"/>
      <c r="R25" s="32"/>
      <c r="S25" s="32"/>
      <c r="T25" s="36"/>
      <c r="U25" s="32"/>
      <c r="V25" s="32"/>
      <c r="W25" s="32"/>
      <c r="X25" s="36"/>
      <c r="Y25" s="32">
        <f t="shared" si="16"/>
        <v>3760</v>
      </c>
      <c r="Z25" s="32">
        <f t="shared" si="14"/>
        <v>3760</v>
      </c>
      <c r="AA25" s="32">
        <f t="shared" si="14"/>
        <v>2454</v>
      </c>
      <c r="AB25" s="36">
        <f t="shared" si="15"/>
        <v>65.265957446808514</v>
      </c>
    </row>
    <row r="26" spans="1:28" s="55" customFormat="1" ht="18.95" customHeight="1">
      <c r="A26" s="120"/>
      <c r="B26" s="23" t="s">
        <v>8</v>
      </c>
      <c r="C26" s="34"/>
      <c r="D26" s="32"/>
      <c r="E26" s="32"/>
      <c r="F26" s="36"/>
      <c r="G26" s="32"/>
      <c r="H26" s="32"/>
      <c r="I26" s="32"/>
      <c r="J26" s="36"/>
      <c r="K26" s="32">
        <v>3600</v>
      </c>
      <c r="L26" s="32">
        <v>3879</v>
      </c>
      <c r="M26" s="32">
        <v>571</v>
      </c>
      <c r="N26" s="36">
        <f t="shared" si="18"/>
        <v>14.720288734209847</v>
      </c>
      <c r="O26" s="120"/>
      <c r="P26" s="23" t="s">
        <v>8</v>
      </c>
      <c r="Q26" s="32"/>
      <c r="R26" s="32"/>
      <c r="S26" s="32"/>
      <c r="T26" s="36"/>
      <c r="U26" s="32"/>
      <c r="V26" s="32"/>
      <c r="W26" s="32"/>
      <c r="X26" s="36"/>
      <c r="Y26" s="32">
        <f t="shared" si="16"/>
        <v>3600</v>
      </c>
      <c r="Z26" s="32">
        <f t="shared" si="14"/>
        <v>3879</v>
      </c>
      <c r="AA26" s="32">
        <f t="shared" si="14"/>
        <v>571</v>
      </c>
      <c r="AB26" s="36">
        <f t="shared" si="15"/>
        <v>14.720288734209847</v>
      </c>
    </row>
    <row r="27" spans="1:28" s="55" customFormat="1" ht="18.95" customHeight="1">
      <c r="A27" s="120"/>
      <c r="B27" s="23" t="s">
        <v>43</v>
      </c>
      <c r="C27" s="34"/>
      <c r="D27" s="32"/>
      <c r="E27" s="32"/>
      <c r="F27" s="36"/>
      <c r="G27" s="32"/>
      <c r="H27" s="32"/>
      <c r="I27" s="32"/>
      <c r="J27" s="36"/>
      <c r="K27" s="32">
        <v>27</v>
      </c>
      <c r="L27" s="32">
        <v>27</v>
      </c>
      <c r="M27" s="32">
        <v>20</v>
      </c>
      <c r="N27" s="36">
        <f t="shared" si="18"/>
        <v>74.074074074074076</v>
      </c>
      <c r="O27" s="120"/>
      <c r="P27" s="23" t="s">
        <v>43</v>
      </c>
      <c r="Q27" s="32"/>
      <c r="R27" s="32"/>
      <c r="S27" s="32"/>
      <c r="T27" s="36"/>
      <c r="U27" s="32"/>
      <c r="V27" s="32"/>
      <c r="W27" s="32"/>
      <c r="X27" s="36"/>
      <c r="Y27" s="32">
        <f t="shared" si="16"/>
        <v>27</v>
      </c>
      <c r="Z27" s="32">
        <f t="shared" si="14"/>
        <v>27</v>
      </c>
      <c r="AA27" s="32">
        <f t="shared" si="14"/>
        <v>20</v>
      </c>
      <c r="AB27" s="36">
        <f t="shared" si="15"/>
        <v>74.074074074074076</v>
      </c>
    </row>
    <row r="28" spans="1:28" s="55" customFormat="1" ht="18.95" customHeight="1">
      <c r="A28" s="120"/>
      <c r="B28" s="23" t="s">
        <v>44</v>
      </c>
      <c r="C28" s="34"/>
      <c r="D28" s="32"/>
      <c r="E28" s="32"/>
      <c r="F28" s="36"/>
      <c r="G28" s="32"/>
      <c r="H28" s="32"/>
      <c r="I28" s="32"/>
      <c r="J28" s="36"/>
      <c r="K28" s="32">
        <v>254</v>
      </c>
      <c r="L28" s="32">
        <v>39225</v>
      </c>
      <c r="M28" s="32">
        <v>21304</v>
      </c>
      <c r="N28" s="36">
        <f t="shared" si="18"/>
        <v>54.312300828553219</v>
      </c>
      <c r="O28" s="120"/>
      <c r="P28" s="23" t="s">
        <v>44</v>
      </c>
      <c r="Q28" s="32">
        <v>149568</v>
      </c>
      <c r="R28" s="32">
        <v>117770</v>
      </c>
      <c r="S28" s="32">
        <v>4002</v>
      </c>
      <c r="T28" s="36">
        <f t="shared" si="17"/>
        <v>3.39814893436359</v>
      </c>
      <c r="U28" s="32"/>
      <c r="V28" s="32"/>
      <c r="W28" s="32"/>
      <c r="X28" s="36"/>
      <c r="Y28" s="32">
        <f t="shared" si="16"/>
        <v>149822</v>
      </c>
      <c r="Z28" s="32">
        <f t="shared" si="14"/>
        <v>156995</v>
      </c>
      <c r="AA28" s="32">
        <f t="shared" si="14"/>
        <v>25306</v>
      </c>
      <c r="AB28" s="36">
        <f t="shared" si="15"/>
        <v>16.1189846810408</v>
      </c>
    </row>
    <row r="29" spans="1:28" s="55" customFormat="1" ht="18.95" customHeight="1">
      <c r="A29" s="120"/>
      <c r="B29" s="23" t="s">
        <v>45</v>
      </c>
      <c r="C29" s="34"/>
      <c r="D29" s="32"/>
      <c r="E29" s="32"/>
      <c r="F29" s="36"/>
      <c r="G29" s="32"/>
      <c r="H29" s="32"/>
      <c r="I29" s="32"/>
      <c r="J29" s="36"/>
      <c r="K29" s="32">
        <v>1916</v>
      </c>
      <c r="L29" s="32">
        <v>2010</v>
      </c>
      <c r="M29" s="32">
        <v>630</v>
      </c>
      <c r="N29" s="36">
        <f t="shared" si="18"/>
        <v>31.343283582089555</v>
      </c>
      <c r="O29" s="120"/>
      <c r="P29" s="23" t="s">
        <v>45</v>
      </c>
      <c r="Q29" s="32"/>
      <c r="R29" s="32"/>
      <c r="S29" s="32"/>
      <c r="T29" s="36"/>
      <c r="U29" s="32"/>
      <c r="V29" s="32"/>
      <c r="W29" s="32"/>
      <c r="X29" s="36"/>
      <c r="Y29" s="32">
        <f t="shared" si="16"/>
        <v>1916</v>
      </c>
      <c r="Z29" s="32">
        <f t="shared" si="14"/>
        <v>2010</v>
      </c>
      <c r="AA29" s="32">
        <f t="shared" si="14"/>
        <v>630</v>
      </c>
      <c r="AB29" s="36">
        <f t="shared" si="15"/>
        <v>31.343283582089555</v>
      </c>
    </row>
    <row r="30" spans="1:28" s="55" customFormat="1" ht="37.5" customHeight="1">
      <c r="A30" s="120"/>
      <c r="B30" s="23" t="s">
        <v>107</v>
      </c>
      <c r="C30" s="34"/>
      <c r="D30" s="32">
        <v>30</v>
      </c>
      <c r="E30" s="32">
        <v>2</v>
      </c>
      <c r="F30" s="36">
        <f t="shared" ref="F30" si="19">SUM(E30/D30*100)</f>
        <v>6.666666666666667</v>
      </c>
      <c r="G30" s="32"/>
      <c r="H30" s="32"/>
      <c r="I30" s="32">
        <v>11</v>
      </c>
      <c r="J30" s="36"/>
      <c r="K30" s="32">
        <v>693</v>
      </c>
      <c r="L30" s="32">
        <v>663</v>
      </c>
      <c r="M30" s="32">
        <v>396</v>
      </c>
      <c r="N30" s="36">
        <f t="shared" si="18"/>
        <v>59.728506787330318</v>
      </c>
      <c r="O30" s="120"/>
      <c r="P30" s="23" t="s">
        <v>107</v>
      </c>
      <c r="Q30" s="32"/>
      <c r="R30" s="32"/>
      <c r="S30" s="32"/>
      <c r="T30" s="36"/>
      <c r="U30" s="32"/>
      <c r="V30" s="32"/>
      <c r="W30" s="32"/>
      <c r="X30" s="36"/>
      <c r="Y30" s="32">
        <f t="shared" si="16"/>
        <v>693</v>
      </c>
      <c r="Z30" s="32">
        <f t="shared" si="14"/>
        <v>693</v>
      </c>
      <c r="AA30" s="32">
        <f t="shared" si="14"/>
        <v>409</v>
      </c>
      <c r="AB30" s="36">
        <f t="shared" si="15"/>
        <v>59.018759018759013</v>
      </c>
    </row>
    <row r="31" spans="1:28" s="55" customFormat="1" ht="18.95" customHeight="1">
      <c r="A31" s="120"/>
      <c r="B31" s="23" t="s">
        <v>46</v>
      </c>
      <c r="C31" s="34"/>
      <c r="D31" s="32"/>
      <c r="E31" s="32"/>
      <c r="F31" s="36"/>
      <c r="G31" s="32"/>
      <c r="H31" s="32"/>
      <c r="I31" s="32"/>
      <c r="J31" s="36"/>
      <c r="K31" s="32">
        <v>14</v>
      </c>
      <c r="L31" s="32">
        <v>14</v>
      </c>
      <c r="M31" s="32">
        <v>14</v>
      </c>
      <c r="N31" s="36">
        <f t="shared" si="18"/>
        <v>100</v>
      </c>
      <c r="O31" s="120"/>
      <c r="P31" s="23" t="s">
        <v>46</v>
      </c>
      <c r="Q31" s="32">
        <v>2731</v>
      </c>
      <c r="R31" s="32">
        <v>5462</v>
      </c>
      <c r="S31" s="32">
        <v>879</v>
      </c>
      <c r="T31" s="36">
        <f t="shared" si="17"/>
        <v>16.09300622482607</v>
      </c>
      <c r="U31" s="32">
        <v>8260</v>
      </c>
      <c r="V31" s="32">
        <v>8601</v>
      </c>
      <c r="W31" s="32">
        <v>3592</v>
      </c>
      <c r="X31" s="36">
        <f t="shared" si="13"/>
        <v>41.762585745843509</v>
      </c>
      <c r="Y31" s="32">
        <f t="shared" si="16"/>
        <v>11005</v>
      </c>
      <c r="Z31" s="32">
        <f t="shared" si="14"/>
        <v>14077</v>
      </c>
      <c r="AA31" s="32">
        <f t="shared" si="14"/>
        <v>4485</v>
      </c>
      <c r="AB31" s="36">
        <f>SUM(AA31/Z31*100)</f>
        <v>31.860481636712368</v>
      </c>
    </row>
    <row r="32" spans="1:28" s="55" customFormat="1" ht="18.95" customHeight="1">
      <c r="A32" s="120"/>
      <c r="B32" s="23" t="s">
        <v>47</v>
      </c>
      <c r="C32" s="120"/>
      <c r="D32" s="120"/>
      <c r="E32" s="120"/>
      <c r="F32" s="36"/>
      <c r="G32" s="32"/>
      <c r="H32" s="32"/>
      <c r="I32" s="32"/>
      <c r="J32" s="36"/>
      <c r="K32" s="34"/>
      <c r="L32" s="32">
        <v>632175</v>
      </c>
      <c r="M32" s="32">
        <v>30452</v>
      </c>
      <c r="N32" s="36">
        <f t="shared" si="18"/>
        <v>4.8170206034721401</v>
      </c>
      <c r="O32" s="120"/>
      <c r="P32" s="23" t="s">
        <v>47</v>
      </c>
      <c r="Q32" s="32">
        <v>2374262</v>
      </c>
      <c r="R32" s="32">
        <v>1742087</v>
      </c>
      <c r="S32" s="32"/>
      <c r="T32" s="36"/>
      <c r="U32" s="32"/>
      <c r="V32" s="32"/>
      <c r="W32" s="32"/>
      <c r="X32" s="36"/>
      <c r="Y32" s="32">
        <f t="shared" si="16"/>
        <v>2374262</v>
      </c>
      <c r="Z32" s="32">
        <f t="shared" si="14"/>
        <v>2374262</v>
      </c>
      <c r="AA32" s="32">
        <f t="shared" si="14"/>
        <v>30452</v>
      </c>
      <c r="AB32" s="36">
        <f t="shared" si="15"/>
        <v>1.2825880210355891</v>
      </c>
    </row>
    <row r="33" spans="1:45" s="55" customFormat="1" ht="18.95" customHeight="1">
      <c r="A33" s="120"/>
      <c r="B33" s="23" t="s">
        <v>48</v>
      </c>
      <c r="C33" s="120"/>
      <c r="D33" s="120"/>
      <c r="E33" s="120"/>
      <c r="F33" s="36"/>
      <c r="G33" s="32"/>
      <c r="H33" s="32"/>
      <c r="I33" s="32"/>
      <c r="J33" s="36"/>
      <c r="K33" s="34"/>
      <c r="L33" s="32"/>
      <c r="M33" s="32">
        <v>50</v>
      </c>
      <c r="N33" s="36"/>
      <c r="O33" s="120"/>
      <c r="P33" s="23" t="s">
        <v>48</v>
      </c>
      <c r="Q33" s="32"/>
      <c r="R33" s="32"/>
      <c r="S33" s="32"/>
      <c r="T33" s="36"/>
      <c r="U33" s="32">
        <v>700</v>
      </c>
      <c r="V33" s="32">
        <v>700</v>
      </c>
      <c r="W33" s="32">
        <v>700</v>
      </c>
      <c r="X33" s="36">
        <f t="shared" si="13"/>
        <v>100</v>
      </c>
      <c r="Y33" s="32">
        <f t="shared" si="16"/>
        <v>700</v>
      </c>
      <c r="Z33" s="32">
        <f t="shared" si="14"/>
        <v>700</v>
      </c>
      <c r="AA33" s="32">
        <f t="shared" si="14"/>
        <v>750</v>
      </c>
      <c r="AB33" s="36">
        <f t="shared" si="15"/>
        <v>107.14285714285714</v>
      </c>
    </row>
    <row r="34" spans="1:45" s="55" customFormat="1" ht="15.75">
      <c r="A34" s="120"/>
      <c r="B34" s="23" t="s">
        <v>49</v>
      </c>
      <c r="C34" s="34"/>
      <c r="D34" s="32"/>
      <c r="E34" s="32"/>
      <c r="F34" s="36"/>
      <c r="G34" s="32"/>
      <c r="H34" s="32"/>
      <c r="I34" s="32"/>
      <c r="J34" s="36"/>
      <c r="K34" s="32"/>
      <c r="L34" s="32"/>
      <c r="M34" s="32"/>
      <c r="N34" s="36"/>
      <c r="O34" s="120"/>
      <c r="P34" s="23" t="s">
        <v>49</v>
      </c>
      <c r="Q34" s="32">
        <v>2159</v>
      </c>
      <c r="R34" s="32">
        <v>2159</v>
      </c>
      <c r="S34" s="32"/>
      <c r="T34" s="36"/>
      <c r="U34" s="32"/>
      <c r="V34" s="32"/>
      <c r="W34" s="32"/>
      <c r="X34" s="36"/>
      <c r="Y34" s="32">
        <f t="shared" si="16"/>
        <v>2159</v>
      </c>
      <c r="Z34" s="32">
        <f t="shared" si="14"/>
        <v>2159</v>
      </c>
      <c r="AA34" s="32">
        <f t="shared" si="14"/>
        <v>0</v>
      </c>
      <c r="AB34" s="36">
        <f t="shared" si="15"/>
        <v>0</v>
      </c>
    </row>
    <row r="35" spans="1:45" s="55" customFormat="1" ht="18.75" customHeight="1">
      <c r="A35" s="120"/>
      <c r="B35" s="23" t="s">
        <v>50</v>
      </c>
      <c r="C35" s="34"/>
      <c r="D35" s="32"/>
      <c r="E35" s="32"/>
      <c r="F35" s="36"/>
      <c r="G35" s="32"/>
      <c r="H35" s="32"/>
      <c r="I35" s="32"/>
      <c r="J35" s="36"/>
      <c r="K35" s="32">
        <v>4985</v>
      </c>
      <c r="L35" s="32">
        <v>7147</v>
      </c>
      <c r="M35" s="32">
        <v>1829</v>
      </c>
      <c r="N35" s="36">
        <f>SUM(M35/L35*100)</f>
        <v>25.591157128865262</v>
      </c>
      <c r="O35" s="120"/>
      <c r="P35" s="23" t="s">
        <v>50</v>
      </c>
      <c r="Q35" s="32"/>
      <c r="R35" s="32"/>
      <c r="S35" s="32"/>
      <c r="T35" s="36"/>
      <c r="U35" s="32"/>
      <c r="V35" s="32"/>
      <c r="W35" s="32"/>
      <c r="X35" s="36"/>
      <c r="Y35" s="32">
        <f t="shared" si="16"/>
        <v>4985</v>
      </c>
      <c r="Z35" s="32">
        <f t="shared" si="14"/>
        <v>7147</v>
      </c>
      <c r="AA35" s="32">
        <f t="shared" si="14"/>
        <v>1829</v>
      </c>
      <c r="AB35" s="36">
        <f t="shared" si="15"/>
        <v>25.591157128865262</v>
      </c>
    </row>
    <row r="36" spans="1:45" s="55" customFormat="1" ht="18.75" customHeight="1">
      <c r="A36" s="21"/>
      <c r="B36" s="112" t="s">
        <v>51</v>
      </c>
      <c r="C36" s="57"/>
      <c r="D36" s="58"/>
      <c r="E36" s="58"/>
      <c r="F36" s="36"/>
      <c r="G36" s="58"/>
      <c r="H36" s="58"/>
      <c r="I36" s="58"/>
      <c r="J36" s="59"/>
      <c r="K36" s="58">
        <v>2599</v>
      </c>
      <c r="L36" s="58">
        <v>2599</v>
      </c>
      <c r="M36" s="58"/>
      <c r="N36" s="36"/>
      <c r="O36" s="21"/>
      <c r="P36" s="112" t="s">
        <v>51</v>
      </c>
      <c r="Q36" s="58">
        <v>39472</v>
      </c>
      <c r="R36" s="58">
        <v>40564</v>
      </c>
      <c r="S36" s="58">
        <v>5104</v>
      </c>
      <c r="T36" s="59">
        <f t="shared" si="17"/>
        <v>12.58258554383197</v>
      </c>
      <c r="U36" s="58">
        <v>309</v>
      </c>
      <c r="V36" s="58">
        <v>309</v>
      </c>
      <c r="W36" s="58"/>
      <c r="X36" s="59"/>
      <c r="Y36" s="58">
        <f t="shared" si="16"/>
        <v>42380</v>
      </c>
      <c r="Z36" s="32">
        <f t="shared" si="14"/>
        <v>43472</v>
      </c>
      <c r="AA36" s="32">
        <f t="shared" si="14"/>
        <v>5104</v>
      </c>
      <c r="AB36" s="59">
        <f t="shared" si="15"/>
        <v>11.740890688259109</v>
      </c>
    </row>
    <row r="37" spans="1:45" s="120" customFormat="1" ht="18.95" customHeight="1">
      <c r="B37" s="120" t="s">
        <v>95</v>
      </c>
      <c r="C37" s="32"/>
      <c r="D37" s="32">
        <v>31970</v>
      </c>
      <c r="E37" s="32">
        <v>21659</v>
      </c>
      <c r="F37" s="36">
        <f t="shared" ref="F37" si="20">SUM(E37/D37*100)</f>
        <v>67.747888645605258</v>
      </c>
      <c r="G37" s="32"/>
      <c r="H37" s="32">
        <v>4315</v>
      </c>
      <c r="I37" s="32">
        <v>2984</v>
      </c>
      <c r="J37" s="36">
        <f>I37/H37*100</f>
        <v>69.154113557358059</v>
      </c>
      <c r="K37" s="32"/>
      <c r="L37" s="32">
        <v>2330</v>
      </c>
      <c r="M37" s="32">
        <v>5376</v>
      </c>
      <c r="N37" s="36">
        <f t="shared" ref="N37" si="21">SUM(M37/L37*100)</f>
        <v>230.72961373390558</v>
      </c>
      <c r="P37" s="120" t="s">
        <v>95</v>
      </c>
      <c r="R37" s="32">
        <v>4754</v>
      </c>
      <c r="S37" s="32">
        <v>1993</v>
      </c>
      <c r="T37" s="59">
        <f t="shared" si="17"/>
        <v>41.922591501893145</v>
      </c>
      <c r="V37" s="32">
        <v>89</v>
      </c>
      <c r="W37" s="32">
        <v>238</v>
      </c>
      <c r="X37" s="36">
        <f t="shared" si="13"/>
        <v>267.41573033707863</v>
      </c>
      <c r="Y37" s="32"/>
      <c r="Z37" s="32">
        <f t="shared" si="14"/>
        <v>43458</v>
      </c>
      <c r="AA37" s="32">
        <f t="shared" si="14"/>
        <v>32250</v>
      </c>
      <c r="AB37" s="59">
        <f t="shared" si="15"/>
        <v>74.209581665055907</v>
      </c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55"/>
      <c r="AP37" s="55"/>
      <c r="AQ37" s="55"/>
      <c r="AR37" s="55"/>
      <c r="AS37" s="55"/>
    </row>
    <row r="38" spans="1:45" s="120" customFormat="1" ht="18.95" customHeight="1">
      <c r="B38" s="120" t="s">
        <v>96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P38" s="120" t="s">
        <v>96</v>
      </c>
      <c r="R38" s="32"/>
      <c r="S38" s="32"/>
      <c r="T38" s="33"/>
      <c r="V38" s="32">
        <v>985</v>
      </c>
      <c r="W38" s="32">
        <v>993</v>
      </c>
      <c r="X38" s="36">
        <f t="shared" si="13"/>
        <v>100.81218274111674</v>
      </c>
      <c r="Y38" s="32"/>
      <c r="Z38" s="32">
        <f t="shared" si="14"/>
        <v>985</v>
      </c>
      <c r="AA38" s="32">
        <f t="shared" si="14"/>
        <v>993</v>
      </c>
      <c r="AB38" s="36">
        <f t="shared" si="15"/>
        <v>100.81218274111674</v>
      </c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55"/>
      <c r="AP38" s="55"/>
      <c r="AQ38" s="55"/>
      <c r="AR38" s="55"/>
      <c r="AS38" s="55"/>
    </row>
    <row r="39" spans="1:45" s="55" customFormat="1" ht="18.95" customHeight="1">
      <c r="A39" s="120"/>
      <c r="B39" s="120" t="s">
        <v>97</v>
      </c>
      <c r="C39" s="120"/>
      <c r="D39" s="120"/>
      <c r="E39" s="120"/>
      <c r="F39" s="36"/>
      <c r="G39" s="120"/>
      <c r="H39" s="32"/>
      <c r="I39" s="32"/>
      <c r="J39" s="36"/>
      <c r="K39" s="35"/>
      <c r="L39" s="32">
        <v>500</v>
      </c>
      <c r="M39" s="32"/>
      <c r="N39" s="32"/>
      <c r="O39" s="120"/>
      <c r="P39" s="120" t="s">
        <v>97</v>
      </c>
      <c r="Q39" s="120"/>
      <c r="R39" s="32"/>
      <c r="S39" s="32"/>
      <c r="T39" s="33"/>
      <c r="U39" s="120"/>
      <c r="V39" s="32"/>
      <c r="W39" s="32"/>
      <c r="X39" s="120"/>
      <c r="Y39" s="32"/>
      <c r="Z39" s="32">
        <f t="shared" si="14"/>
        <v>500</v>
      </c>
      <c r="AA39" s="32"/>
      <c r="AB39" s="36"/>
    </row>
    <row r="40" spans="1:45" s="69" customFormat="1" ht="18.75" customHeight="1">
      <c r="A40" s="23"/>
      <c r="B40" s="23" t="s">
        <v>102</v>
      </c>
      <c r="C40" s="23"/>
      <c r="D40" s="23"/>
      <c r="E40" s="23"/>
      <c r="F40" s="38"/>
      <c r="G40" s="23"/>
      <c r="H40" s="34"/>
      <c r="I40" s="34"/>
      <c r="J40" s="38"/>
      <c r="K40" s="30"/>
      <c r="L40" s="34"/>
      <c r="M40" s="34"/>
      <c r="N40" s="34"/>
      <c r="O40" s="23"/>
      <c r="P40" s="23" t="s">
        <v>102</v>
      </c>
      <c r="Q40" s="23"/>
      <c r="R40" s="34"/>
      <c r="S40" s="34"/>
      <c r="T40" s="68"/>
      <c r="U40" s="23"/>
      <c r="V40" s="34">
        <v>122</v>
      </c>
      <c r="W40" s="34"/>
      <c r="X40" s="23"/>
      <c r="Y40" s="32"/>
      <c r="Z40" s="32">
        <f t="shared" si="14"/>
        <v>122</v>
      </c>
      <c r="AA40" s="32"/>
      <c r="AB40" s="36"/>
      <c r="AD40" s="66"/>
    </row>
    <row r="42" spans="1:45" ht="18.95" customHeight="1">
      <c r="Z42" s="27"/>
      <c r="AA42" s="27"/>
    </row>
    <row r="56" spans="2:27" ht="18.95" customHeight="1">
      <c r="B56" s="140"/>
      <c r="C56" s="140"/>
      <c r="D56" s="140"/>
      <c r="E56" s="140"/>
      <c r="F56" s="140"/>
      <c r="G56" s="140"/>
      <c r="H56" s="140"/>
    </row>
    <row r="57" spans="2:27" ht="18.95" customHeight="1">
      <c r="B57" s="70"/>
      <c r="C57" s="71"/>
      <c r="D57" s="71"/>
      <c r="E57" s="71"/>
      <c r="F57" s="72"/>
      <c r="G57" s="73"/>
      <c r="H57" s="74"/>
    </row>
    <row r="58" spans="2:27" ht="18.95" customHeight="1">
      <c r="B58" s="70"/>
      <c r="C58" s="71"/>
      <c r="D58" s="71"/>
      <c r="E58" s="71"/>
      <c r="F58" s="72"/>
      <c r="G58" s="73"/>
      <c r="H58" s="74"/>
    </row>
    <row r="59" spans="2:27" ht="18.95" customHeight="1">
      <c r="B59" s="70"/>
      <c r="C59" s="71"/>
      <c r="D59" s="71"/>
      <c r="E59" s="71"/>
      <c r="F59" s="72"/>
      <c r="G59" s="73"/>
      <c r="H59" s="74"/>
    </row>
    <row r="60" spans="2:27" ht="18.95" customHeight="1">
      <c r="S60" s="74"/>
      <c r="T60" s="75"/>
      <c r="U60" s="71"/>
      <c r="V60" s="74"/>
      <c r="W60" s="74"/>
      <c r="X60" s="71"/>
      <c r="Y60" s="71"/>
      <c r="Z60" s="71"/>
      <c r="AA60" s="71"/>
    </row>
    <row r="61" spans="2:27" ht="18.95" customHeight="1">
      <c r="B61" s="111"/>
      <c r="S61" s="74"/>
      <c r="T61" s="75"/>
      <c r="U61" s="71"/>
      <c r="V61" s="74"/>
      <c r="W61" s="74"/>
      <c r="X61" s="71"/>
      <c r="Y61" s="71"/>
      <c r="Z61" s="71"/>
      <c r="AA61" s="71"/>
    </row>
    <row r="62" spans="2:27" ht="18.95" customHeight="1">
      <c r="S62" s="74"/>
      <c r="T62" s="75"/>
      <c r="U62" s="71"/>
      <c r="V62" s="74"/>
      <c r="W62" s="74"/>
      <c r="X62" s="71"/>
      <c r="Y62" s="71"/>
      <c r="Z62" s="71"/>
      <c r="AA62" s="71"/>
    </row>
    <row r="63" spans="2:27" ht="18.95" customHeight="1">
      <c r="B63" s="111"/>
      <c r="S63" s="74"/>
      <c r="T63" s="75"/>
      <c r="U63" s="71"/>
      <c r="V63" s="74"/>
      <c r="W63" s="74"/>
      <c r="X63" s="71"/>
      <c r="Y63" s="71"/>
      <c r="Z63" s="71"/>
      <c r="AA63" s="71"/>
    </row>
    <row r="64" spans="2:27" ht="18.95" customHeight="1">
      <c r="B64" s="111"/>
      <c r="S64" s="74"/>
      <c r="T64" s="75"/>
      <c r="U64" s="71"/>
      <c r="V64" s="74"/>
      <c r="W64" s="74"/>
      <c r="X64" s="71"/>
      <c r="Y64" s="71"/>
      <c r="Z64" s="71"/>
      <c r="AA64" s="71"/>
    </row>
    <row r="65" spans="19:27" ht="18.95" customHeight="1">
      <c r="S65" s="74"/>
      <c r="T65" s="75"/>
      <c r="U65" s="71"/>
      <c r="V65" s="74"/>
      <c r="W65" s="74"/>
      <c r="X65" s="71"/>
      <c r="Y65" s="71"/>
      <c r="Z65" s="71"/>
      <c r="AA65" s="71"/>
    </row>
    <row r="66" spans="19:27" ht="18.95" customHeight="1">
      <c r="S66" s="74"/>
      <c r="T66" s="75"/>
      <c r="U66" s="71"/>
      <c r="V66" s="74"/>
      <c r="W66" s="74"/>
      <c r="X66" s="71"/>
      <c r="Y66" s="71"/>
      <c r="Z66" s="71"/>
      <c r="AA66" s="71"/>
    </row>
    <row r="67" spans="19:27" ht="18.95" customHeight="1">
      <c r="S67" s="74"/>
      <c r="T67" s="75"/>
      <c r="U67" s="71"/>
      <c r="V67" s="74"/>
      <c r="W67" s="74"/>
      <c r="X67" s="71"/>
      <c r="Y67" s="71"/>
      <c r="Z67" s="71"/>
      <c r="AA67" s="71"/>
    </row>
    <row r="68" spans="19:27" ht="18.95" customHeight="1">
      <c r="S68" s="74"/>
      <c r="T68" s="75"/>
      <c r="U68" s="71"/>
      <c r="V68" s="74"/>
      <c r="W68" s="74"/>
      <c r="X68" s="71"/>
      <c r="Y68" s="71"/>
      <c r="Z68" s="71"/>
      <c r="AA68" s="71"/>
    </row>
    <row r="69" spans="19:27" ht="18.95" customHeight="1">
      <c r="S69" s="74"/>
      <c r="T69" s="75"/>
      <c r="U69" s="71"/>
      <c r="V69" s="74"/>
      <c r="W69" s="74"/>
      <c r="X69" s="71"/>
      <c r="Y69" s="71"/>
      <c r="Z69" s="71"/>
      <c r="AA69" s="71"/>
    </row>
    <row r="70" spans="19:27" ht="18.95" customHeight="1">
      <c r="S70" s="74"/>
      <c r="T70" s="75"/>
      <c r="U70" s="71"/>
      <c r="V70" s="74"/>
      <c r="W70" s="74"/>
      <c r="X70" s="71"/>
      <c r="Y70" s="71"/>
      <c r="Z70" s="71"/>
      <c r="AA70" s="71"/>
    </row>
    <row r="71" spans="19:27" ht="18.95" customHeight="1">
      <c r="S71" s="74"/>
      <c r="T71" s="75"/>
      <c r="U71" s="71"/>
      <c r="V71" s="74"/>
      <c r="W71" s="74"/>
      <c r="X71" s="71"/>
      <c r="Y71" s="71"/>
      <c r="Z71" s="71"/>
      <c r="AA71" s="71"/>
    </row>
    <row r="72" spans="19:27" ht="18.95" customHeight="1">
      <c r="S72" s="74"/>
      <c r="T72" s="75"/>
      <c r="U72" s="71"/>
      <c r="V72" s="74"/>
      <c r="W72" s="74"/>
      <c r="X72" s="71"/>
      <c r="Y72" s="71"/>
      <c r="Z72" s="71"/>
      <c r="AA72" s="71"/>
    </row>
  </sheetData>
  <mergeCells count="17">
    <mergeCell ref="B56:H56"/>
    <mergeCell ref="A5:A6"/>
    <mergeCell ref="B5:B6"/>
    <mergeCell ref="O5:O6"/>
    <mergeCell ref="P5:P6"/>
    <mergeCell ref="C5:F5"/>
    <mergeCell ref="G5:J5"/>
    <mergeCell ref="K5:N5"/>
    <mergeCell ref="A8:B8"/>
    <mergeCell ref="O8:P8"/>
    <mergeCell ref="A2:N2"/>
    <mergeCell ref="A3:N3"/>
    <mergeCell ref="Q5:T5"/>
    <mergeCell ref="U5:X5"/>
    <mergeCell ref="Y5:AB5"/>
    <mergeCell ref="O2:AB2"/>
    <mergeCell ref="O3:AB3"/>
  </mergeCells>
  <phoneticPr fontId="5" type="noConversion"/>
  <printOptions horizontalCentered="1" verticalCentered="1"/>
  <pageMargins left="0.98425196850393704" right="0.9" top="0.39370078740157483" bottom="0.35" header="0.51181102362204722" footer="0.31496062992125984"/>
  <pageSetup paperSize="9" scale="62" orientation="landscape" verticalDpi="300" r:id="rId1"/>
  <headerFooter scaleWithDoc="0">
    <oddFooter>&amp;P. oldal</oddFooter>
  </headerFooter>
  <colBreaks count="1" manualBreakCount="1">
    <brk id="14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P363"/>
  <sheetViews>
    <sheetView zoomScale="75" zoomScaleNormal="75" zoomScaleSheetLayoutView="75" workbookViewId="0">
      <selection activeCell="AB26" sqref="AB26"/>
    </sheetView>
  </sheetViews>
  <sheetFormatPr defaultRowHeight="18.95" customHeight="1"/>
  <cols>
    <col min="1" max="1" width="9.140625" style="25"/>
    <col min="2" max="2" width="53.42578125" style="80" customWidth="1"/>
    <col min="3" max="3" width="13.7109375" style="25" customWidth="1"/>
    <col min="4" max="4" width="14" style="25" customWidth="1"/>
    <col min="5" max="5" width="12.85546875" style="25" customWidth="1"/>
    <col min="6" max="6" width="10.140625" style="25" customWidth="1"/>
    <col min="7" max="7" width="12.28515625" style="25" customWidth="1"/>
    <col min="8" max="8" width="14.28515625" style="25" customWidth="1"/>
    <col min="9" max="9" width="10" style="25" customWidth="1"/>
    <col min="10" max="10" width="9.28515625" style="25" bestFit="1" customWidth="1"/>
    <col min="11" max="11" width="10.7109375" style="25" customWidth="1"/>
    <col min="12" max="12" width="13.5703125" style="25" customWidth="1"/>
    <col min="13" max="13" width="11" style="25" customWidth="1"/>
    <col min="14" max="14" width="10.85546875" style="25" customWidth="1"/>
    <col min="15" max="15" width="9.140625" style="25"/>
    <col min="16" max="16" width="54.140625" style="25" customWidth="1"/>
    <col min="17" max="17" width="10.85546875" style="25" customWidth="1"/>
    <col min="18" max="18" width="11.5703125" style="25" customWidth="1"/>
    <col min="19" max="19" width="10.28515625" style="25" customWidth="1"/>
    <col min="20" max="21" width="10" style="25" customWidth="1"/>
    <col min="22" max="22" width="12.7109375" style="25" customWidth="1"/>
    <col min="23" max="23" width="10.5703125" style="25" customWidth="1"/>
    <col min="24" max="24" width="10.28515625" style="25" customWidth="1"/>
    <col min="25" max="25" width="11.28515625" style="25" customWidth="1"/>
    <col min="26" max="26" width="11.7109375" style="25" customWidth="1"/>
    <col min="27" max="27" width="10" style="25" customWidth="1"/>
    <col min="28" max="28" width="10.28515625" style="25" customWidth="1"/>
    <col min="29" max="29" width="9.140625" style="25"/>
    <col min="30" max="30" width="10.140625" style="25" bestFit="1" customWidth="1"/>
    <col min="31" max="31" width="12.140625" style="25" customWidth="1"/>
    <col min="32" max="32" width="9.28515625" style="25" bestFit="1" customWidth="1"/>
    <col min="33" max="33" width="10.140625" style="25" bestFit="1" customWidth="1"/>
    <col min="34" max="34" width="9.28515625" style="25" bestFit="1" customWidth="1"/>
    <col min="35" max="35" width="10.140625" style="25" bestFit="1" customWidth="1"/>
    <col min="36" max="16384" width="9.140625" style="25"/>
  </cols>
  <sheetData>
    <row r="1" spans="1:42" ht="18.95" customHeight="1">
      <c r="B1" s="76"/>
      <c r="H1" s="26"/>
      <c r="N1" s="106" t="s">
        <v>92</v>
      </c>
      <c r="AB1" s="106" t="s">
        <v>92</v>
      </c>
    </row>
    <row r="2" spans="1:42" s="44" customFormat="1" ht="18.95" customHeight="1">
      <c r="A2" s="129" t="s">
        <v>35</v>
      </c>
      <c r="B2" s="129"/>
      <c r="C2" s="129"/>
      <c r="D2" s="129"/>
      <c r="E2" s="129"/>
      <c r="F2" s="129"/>
      <c r="G2" s="129"/>
      <c r="H2" s="129"/>
      <c r="I2" s="130"/>
      <c r="J2" s="130"/>
      <c r="K2" s="130"/>
      <c r="L2" s="130"/>
      <c r="M2" s="130"/>
      <c r="N2" s="130"/>
      <c r="O2" s="129" t="s">
        <v>35</v>
      </c>
      <c r="P2" s="129"/>
      <c r="Q2" s="129"/>
      <c r="R2" s="129"/>
      <c r="S2" s="129"/>
      <c r="T2" s="129"/>
      <c r="U2" s="129"/>
      <c r="V2" s="129"/>
      <c r="W2" s="130"/>
      <c r="X2" s="130"/>
      <c r="Y2" s="130"/>
      <c r="Z2" s="130"/>
      <c r="AA2" s="130"/>
      <c r="AB2" s="130"/>
    </row>
    <row r="3" spans="1:42" ht="18.95" customHeight="1">
      <c r="A3" s="131" t="s">
        <v>119</v>
      </c>
      <c r="B3" s="131"/>
      <c r="C3" s="131"/>
      <c r="D3" s="131"/>
      <c r="E3" s="131"/>
      <c r="F3" s="131"/>
      <c r="G3" s="131"/>
      <c r="H3" s="131"/>
      <c r="I3" s="132"/>
      <c r="J3" s="132"/>
      <c r="K3" s="132"/>
      <c r="L3" s="132"/>
      <c r="M3" s="132"/>
      <c r="N3" s="132"/>
      <c r="O3" s="131" t="s">
        <v>119</v>
      </c>
      <c r="P3" s="131"/>
      <c r="Q3" s="131"/>
      <c r="R3" s="131"/>
      <c r="S3" s="131"/>
      <c r="T3" s="131"/>
      <c r="U3" s="131"/>
      <c r="V3" s="131"/>
      <c r="W3" s="132"/>
      <c r="X3" s="132"/>
      <c r="Y3" s="132"/>
      <c r="Z3" s="132"/>
      <c r="AA3" s="132"/>
      <c r="AB3" s="132"/>
    </row>
    <row r="4" spans="1:42" ht="18.95" customHeight="1">
      <c r="A4" s="118"/>
      <c r="B4" s="77"/>
      <c r="C4" s="118"/>
      <c r="D4" s="118"/>
      <c r="E4" s="118"/>
      <c r="F4" s="118"/>
      <c r="G4" s="118"/>
      <c r="H4" s="26"/>
      <c r="N4" s="26" t="s">
        <v>90</v>
      </c>
      <c r="AB4" s="26" t="s">
        <v>90</v>
      </c>
      <c r="AL4" s="29"/>
      <c r="AM4" s="29"/>
      <c r="AN4" s="29"/>
      <c r="AO4" s="29"/>
      <c r="AP4" s="29"/>
    </row>
    <row r="5" spans="1:42" s="55" customFormat="1" ht="27" customHeight="1">
      <c r="A5" s="156" t="s">
        <v>9</v>
      </c>
      <c r="B5" s="154" t="s">
        <v>1</v>
      </c>
      <c r="C5" s="133" t="s">
        <v>16</v>
      </c>
      <c r="D5" s="134"/>
      <c r="E5" s="134"/>
      <c r="F5" s="135"/>
      <c r="G5" s="136" t="s">
        <v>17</v>
      </c>
      <c r="H5" s="137"/>
      <c r="I5" s="137"/>
      <c r="J5" s="138"/>
      <c r="K5" s="139" t="s">
        <v>34</v>
      </c>
      <c r="L5" s="134"/>
      <c r="M5" s="134"/>
      <c r="N5" s="135"/>
      <c r="O5" s="141" t="s">
        <v>9</v>
      </c>
      <c r="P5" s="143" t="s">
        <v>1</v>
      </c>
      <c r="Q5" s="139" t="s">
        <v>18</v>
      </c>
      <c r="R5" s="152"/>
      <c r="S5" s="152"/>
      <c r="T5" s="153"/>
      <c r="U5" s="139" t="s">
        <v>19</v>
      </c>
      <c r="V5" s="134"/>
      <c r="W5" s="134"/>
      <c r="X5" s="135"/>
      <c r="Y5" s="139" t="s">
        <v>0</v>
      </c>
      <c r="Z5" s="134"/>
      <c r="AA5" s="134"/>
      <c r="AB5" s="135"/>
    </row>
    <row r="6" spans="1:42" s="55" customFormat="1" ht="32.25" customHeight="1">
      <c r="A6" s="157"/>
      <c r="B6" s="155"/>
      <c r="C6" s="113" t="s">
        <v>86</v>
      </c>
      <c r="D6" s="119" t="s">
        <v>87</v>
      </c>
      <c r="E6" s="119" t="s">
        <v>88</v>
      </c>
      <c r="F6" s="119" t="s">
        <v>89</v>
      </c>
      <c r="G6" s="119" t="s">
        <v>86</v>
      </c>
      <c r="H6" s="119" t="s">
        <v>87</v>
      </c>
      <c r="I6" s="119" t="s">
        <v>88</v>
      </c>
      <c r="J6" s="119" t="s">
        <v>89</v>
      </c>
      <c r="K6" s="119" t="s">
        <v>86</v>
      </c>
      <c r="L6" s="119" t="s">
        <v>87</v>
      </c>
      <c r="M6" s="119" t="s">
        <v>88</v>
      </c>
      <c r="N6" s="119" t="s">
        <v>89</v>
      </c>
      <c r="O6" s="142"/>
      <c r="P6" s="142"/>
      <c r="Q6" s="119" t="s">
        <v>86</v>
      </c>
      <c r="R6" s="119" t="s">
        <v>87</v>
      </c>
      <c r="S6" s="119" t="s">
        <v>88</v>
      </c>
      <c r="T6" s="119" t="s">
        <v>89</v>
      </c>
      <c r="U6" s="119" t="s">
        <v>86</v>
      </c>
      <c r="V6" s="119" t="s">
        <v>87</v>
      </c>
      <c r="W6" s="119" t="s">
        <v>88</v>
      </c>
      <c r="X6" s="119" t="s">
        <v>89</v>
      </c>
      <c r="Y6" s="119" t="s">
        <v>86</v>
      </c>
      <c r="Z6" s="119" t="s">
        <v>87</v>
      </c>
      <c r="AA6" s="119" t="s">
        <v>88</v>
      </c>
      <c r="AB6" s="119" t="s">
        <v>89</v>
      </c>
    </row>
    <row r="7" spans="1:42" s="55" customFormat="1" ht="18.95" customHeight="1">
      <c r="A7" s="81"/>
      <c r="B7" s="23" t="s">
        <v>7</v>
      </c>
      <c r="C7" s="82"/>
      <c r="D7" s="32"/>
      <c r="E7" s="32"/>
      <c r="F7" s="36"/>
      <c r="G7" s="32"/>
      <c r="H7" s="32"/>
      <c r="I7" s="32"/>
      <c r="J7" s="36"/>
      <c r="K7" s="32">
        <v>14059</v>
      </c>
      <c r="L7" s="32">
        <v>14059</v>
      </c>
      <c r="M7" s="32">
        <v>10702</v>
      </c>
      <c r="N7" s="36">
        <f>SUM(M7/L7*100)</f>
        <v>76.122057045309049</v>
      </c>
      <c r="O7" s="120"/>
      <c r="P7" s="19" t="s">
        <v>7</v>
      </c>
      <c r="Q7" s="34"/>
      <c r="R7" s="35"/>
      <c r="S7" s="35"/>
      <c r="T7" s="35"/>
      <c r="U7" s="32"/>
      <c r="V7" s="32"/>
      <c r="W7" s="32"/>
      <c r="X7" s="36"/>
      <c r="Y7" s="32">
        <f t="shared" ref="Y7:AA39" si="0">SUM(C7+G7+K7+Q7+U7)</f>
        <v>14059</v>
      </c>
      <c r="Z7" s="32">
        <f t="shared" si="0"/>
        <v>14059</v>
      </c>
      <c r="AA7" s="32">
        <f t="shared" si="0"/>
        <v>10702</v>
      </c>
      <c r="AB7" s="36">
        <f>SUM(AA7/Z7*100)</f>
        <v>76.122057045309049</v>
      </c>
    </row>
    <row r="8" spans="1:42" s="55" customFormat="1" ht="18.95" customHeight="1">
      <c r="A8" s="81"/>
      <c r="B8" s="23" t="s">
        <v>52</v>
      </c>
      <c r="C8" s="83"/>
      <c r="D8" s="32"/>
      <c r="E8" s="32"/>
      <c r="F8" s="36"/>
      <c r="G8" s="32"/>
      <c r="H8" s="32"/>
      <c r="I8" s="32"/>
      <c r="J8" s="36"/>
      <c r="K8" s="32">
        <v>737</v>
      </c>
      <c r="L8" s="32">
        <v>1633</v>
      </c>
      <c r="M8" s="32">
        <v>310</v>
      </c>
      <c r="N8" s="36">
        <f t="shared" ref="N8:N38" si="1">SUM(M8/L8*100)</f>
        <v>18.983466013472135</v>
      </c>
      <c r="O8" s="120"/>
      <c r="P8" s="19" t="s">
        <v>52</v>
      </c>
      <c r="Q8" s="34"/>
      <c r="R8" s="35"/>
      <c r="S8" s="35"/>
      <c r="T8" s="35"/>
      <c r="U8" s="32"/>
      <c r="V8" s="32"/>
      <c r="W8" s="32"/>
      <c r="X8" s="36"/>
      <c r="Y8" s="32">
        <f t="shared" si="0"/>
        <v>737</v>
      </c>
      <c r="Z8" s="32">
        <f t="shared" si="0"/>
        <v>1633</v>
      </c>
      <c r="AA8" s="32">
        <f t="shared" si="0"/>
        <v>310</v>
      </c>
      <c r="AB8" s="36">
        <f t="shared" ref="AB8:AB39" si="2">SUM(AA8/Z8*100)</f>
        <v>18.983466013472135</v>
      </c>
    </row>
    <row r="9" spans="1:42" s="55" customFormat="1" ht="18.95" customHeight="1">
      <c r="A9" s="81"/>
      <c r="B9" s="43" t="s">
        <v>99</v>
      </c>
      <c r="C9" s="84">
        <v>10584</v>
      </c>
      <c r="D9" s="32">
        <v>10584</v>
      </c>
      <c r="E9" s="32">
        <v>894</v>
      </c>
      <c r="F9" s="36">
        <f>SUM(E9/D9*100)</f>
        <v>8.4467120181405893</v>
      </c>
      <c r="G9" s="32">
        <v>1429</v>
      </c>
      <c r="H9" s="32">
        <v>1429</v>
      </c>
      <c r="I9" s="32">
        <v>126</v>
      </c>
      <c r="J9" s="36">
        <f>SUM(I9/H9*100)</f>
        <v>8.8173547935619307</v>
      </c>
      <c r="K9" s="32">
        <v>4144</v>
      </c>
      <c r="L9" s="32">
        <v>4144</v>
      </c>
      <c r="M9" s="32">
        <v>1074</v>
      </c>
      <c r="N9" s="36">
        <f t="shared" si="1"/>
        <v>25.916988416988417</v>
      </c>
      <c r="O9" s="120"/>
      <c r="P9" s="43" t="s">
        <v>99</v>
      </c>
      <c r="Q9" s="34"/>
      <c r="R9" s="35"/>
      <c r="S9" s="35"/>
      <c r="T9" s="35"/>
      <c r="U9" s="32">
        <v>33406</v>
      </c>
      <c r="V9" s="32">
        <v>33406</v>
      </c>
      <c r="W9" s="32">
        <v>27000</v>
      </c>
      <c r="X9" s="36">
        <f>SUM(W9/V9*100)</f>
        <v>80.823804107046641</v>
      </c>
      <c r="Y9" s="32">
        <f t="shared" si="0"/>
        <v>49563</v>
      </c>
      <c r="Z9" s="32">
        <f t="shared" si="0"/>
        <v>49563</v>
      </c>
      <c r="AA9" s="32">
        <f t="shared" si="0"/>
        <v>29094</v>
      </c>
      <c r="AB9" s="36">
        <f t="shared" si="2"/>
        <v>58.701047152109432</v>
      </c>
    </row>
    <row r="10" spans="1:42" s="55" customFormat="1" ht="18.95" customHeight="1">
      <c r="A10" s="81"/>
      <c r="B10" s="124" t="s">
        <v>100</v>
      </c>
      <c r="C10" s="84">
        <v>1511</v>
      </c>
      <c r="D10" s="32">
        <v>1511</v>
      </c>
      <c r="E10" s="32">
        <v>1239</v>
      </c>
      <c r="F10" s="36">
        <f t="shared" ref="F10:F22" si="3">SUM(E10/D10*100)</f>
        <v>81.99867637326274</v>
      </c>
      <c r="G10" s="32">
        <v>389</v>
      </c>
      <c r="H10" s="32">
        <v>389</v>
      </c>
      <c r="I10" s="32">
        <v>327</v>
      </c>
      <c r="J10" s="36">
        <f t="shared" ref="J10:J22" si="4">SUM(I10/H10*100)</f>
        <v>84.061696658097688</v>
      </c>
      <c r="K10" s="32">
        <v>2854</v>
      </c>
      <c r="L10" s="32">
        <v>3253</v>
      </c>
      <c r="M10" s="32">
        <v>2126</v>
      </c>
      <c r="N10" s="36">
        <f t="shared" si="1"/>
        <v>65.355056870581009</v>
      </c>
      <c r="O10" s="120"/>
      <c r="P10" s="124" t="s">
        <v>100</v>
      </c>
      <c r="Q10" s="34"/>
      <c r="R10" s="35"/>
      <c r="S10" s="35"/>
      <c r="T10" s="35"/>
      <c r="U10" s="32"/>
      <c r="V10" s="32"/>
      <c r="W10" s="32"/>
      <c r="X10" s="36"/>
      <c r="Y10" s="32">
        <f t="shared" si="0"/>
        <v>4754</v>
      </c>
      <c r="Z10" s="32">
        <f t="shared" si="0"/>
        <v>5153</v>
      </c>
      <c r="AA10" s="32">
        <f t="shared" si="0"/>
        <v>3692</v>
      </c>
      <c r="AB10" s="36">
        <f t="shared" si="2"/>
        <v>71.647583931690278</v>
      </c>
    </row>
    <row r="11" spans="1:42" s="55" customFormat="1" ht="18.95" customHeight="1">
      <c r="A11" s="81"/>
      <c r="B11" s="124" t="s">
        <v>101</v>
      </c>
      <c r="C11" s="84"/>
      <c r="D11" s="32"/>
      <c r="E11" s="32"/>
      <c r="F11" s="36"/>
      <c r="G11" s="32"/>
      <c r="H11" s="32"/>
      <c r="I11" s="32"/>
      <c r="J11" s="36"/>
      <c r="K11" s="32">
        <v>2600</v>
      </c>
      <c r="L11" s="32">
        <v>2600</v>
      </c>
      <c r="M11" s="32">
        <v>1001</v>
      </c>
      <c r="N11" s="36">
        <f t="shared" si="1"/>
        <v>38.5</v>
      </c>
      <c r="O11" s="120"/>
      <c r="P11" s="124" t="s">
        <v>101</v>
      </c>
      <c r="Q11" s="34"/>
      <c r="R11" s="35"/>
      <c r="S11" s="35"/>
      <c r="T11" s="35"/>
      <c r="U11" s="32"/>
      <c r="V11" s="32"/>
      <c r="W11" s="32"/>
      <c r="X11" s="36"/>
      <c r="Y11" s="32">
        <f t="shared" si="0"/>
        <v>2600</v>
      </c>
      <c r="Z11" s="32">
        <f t="shared" si="0"/>
        <v>2600</v>
      </c>
      <c r="AA11" s="32">
        <f t="shared" si="0"/>
        <v>1001</v>
      </c>
      <c r="AB11" s="36">
        <f t="shared" si="2"/>
        <v>38.5</v>
      </c>
    </row>
    <row r="12" spans="1:42" s="55" customFormat="1" ht="18.95" customHeight="1">
      <c r="A12" s="81"/>
      <c r="B12" s="23" t="s">
        <v>37</v>
      </c>
      <c r="C12" s="84"/>
      <c r="D12" s="32"/>
      <c r="E12" s="32"/>
      <c r="F12" s="36"/>
      <c r="G12" s="32"/>
      <c r="H12" s="32"/>
      <c r="I12" s="32"/>
      <c r="J12" s="36"/>
      <c r="K12" s="32">
        <v>44</v>
      </c>
      <c r="L12" s="32">
        <v>44</v>
      </c>
      <c r="M12" s="32"/>
      <c r="N12" s="36"/>
      <c r="O12" s="120"/>
      <c r="P12" s="19" t="s">
        <v>37</v>
      </c>
      <c r="Q12" s="34"/>
      <c r="R12" s="35"/>
      <c r="S12" s="35"/>
      <c r="T12" s="35"/>
      <c r="U12" s="32"/>
      <c r="V12" s="32"/>
      <c r="W12" s="32"/>
      <c r="X12" s="36"/>
      <c r="Y12" s="32">
        <f t="shared" si="0"/>
        <v>44</v>
      </c>
      <c r="Z12" s="32">
        <f t="shared" si="0"/>
        <v>44</v>
      </c>
      <c r="AA12" s="32"/>
      <c r="AB12" s="36"/>
      <c r="AD12" s="93"/>
      <c r="AE12" s="93"/>
    </row>
    <row r="13" spans="1:42" s="55" customFormat="1" ht="18.95" customHeight="1">
      <c r="A13" s="81"/>
      <c r="B13" s="43" t="s">
        <v>114</v>
      </c>
      <c r="C13" s="85"/>
      <c r="D13" s="32"/>
      <c r="E13" s="32"/>
      <c r="F13" s="36"/>
      <c r="G13" s="32"/>
      <c r="H13" s="32"/>
      <c r="I13" s="32"/>
      <c r="J13" s="36"/>
      <c r="K13" s="32">
        <v>1082</v>
      </c>
      <c r="L13" s="32">
        <v>1082</v>
      </c>
      <c r="M13" s="32">
        <v>468</v>
      </c>
      <c r="N13" s="36">
        <f t="shared" si="1"/>
        <v>43.253234750462106</v>
      </c>
      <c r="O13" s="120"/>
      <c r="P13" s="86" t="s">
        <v>30</v>
      </c>
      <c r="Q13" s="34"/>
      <c r="R13" s="35"/>
      <c r="S13" s="35"/>
      <c r="T13" s="35"/>
      <c r="U13" s="32"/>
      <c r="V13" s="32"/>
      <c r="W13" s="32"/>
      <c r="X13" s="36"/>
      <c r="Y13" s="32">
        <f t="shared" si="0"/>
        <v>1082</v>
      </c>
      <c r="Z13" s="32">
        <f t="shared" si="0"/>
        <v>1082</v>
      </c>
      <c r="AA13" s="32">
        <f t="shared" si="0"/>
        <v>468</v>
      </c>
      <c r="AB13" s="36">
        <f t="shared" si="2"/>
        <v>43.253234750462106</v>
      </c>
      <c r="AD13" s="93"/>
      <c r="AE13" s="93"/>
    </row>
    <row r="14" spans="1:42" s="55" customFormat="1" ht="18.95" customHeight="1">
      <c r="A14" s="81"/>
      <c r="B14" s="43" t="s">
        <v>115</v>
      </c>
      <c r="C14" s="85"/>
      <c r="D14" s="32"/>
      <c r="E14" s="32"/>
      <c r="F14" s="36"/>
      <c r="G14" s="32"/>
      <c r="H14" s="32"/>
      <c r="I14" s="32"/>
      <c r="J14" s="36"/>
      <c r="K14" s="32"/>
      <c r="L14" s="32"/>
      <c r="M14" s="32"/>
      <c r="N14" s="36"/>
      <c r="O14" s="120"/>
      <c r="P14" s="86" t="s">
        <v>115</v>
      </c>
      <c r="Q14" s="34"/>
      <c r="R14" s="35"/>
      <c r="S14" s="35"/>
      <c r="T14" s="35"/>
      <c r="U14" s="32">
        <v>6030</v>
      </c>
      <c r="V14" s="32">
        <v>7144</v>
      </c>
      <c r="W14" s="32">
        <v>5583</v>
      </c>
      <c r="X14" s="36">
        <f t="shared" ref="X14:X39" si="5">SUM(W14/V14*100)</f>
        <v>78.149496080627102</v>
      </c>
      <c r="Y14" s="32">
        <f t="shared" si="0"/>
        <v>6030</v>
      </c>
      <c r="Z14" s="32">
        <f t="shared" si="0"/>
        <v>7144</v>
      </c>
      <c r="AA14" s="32">
        <f t="shared" si="0"/>
        <v>5583</v>
      </c>
      <c r="AB14" s="36">
        <f t="shared" si="2"/>
        <v>78.149496080627102</v>
      </c>
      <c r="AD14" s="93"/>
      <c r="AE14" s="93"/>
    </row>
    <row r="15" spans="1:42" s="55" customFormat="1" ht="18.95" customHeight="1">
      <c r="A15" s="81"/>
      <c r="B15" s="43" t="s">
        <v>53</v>
      </c>
      <c r="C15" s="85"/>
      <c r="D15" s="32"/>
      <c r="E15" s="32"/>
      <c r="F15" s="36"/>
      <c r="G15" s="32"/>
      <c r="H15" s="32"/>
      <c r="I15" s="32"/>
      <c r="J15" s="36"/>
      <c r="K15" s="32"/>
      <c r="L15" s="32"/>
      <c r="M15" s="32"/>
      <c r="N15" s="36"/>
      <c r="O15" s="120"/>
      <c r="P15" s="86" t="s">
        <v>53</v>
      </c>
      <c r="Q15" s="34"/>
      <c r="R15" s="35"/>
      <c r="S15" s="35"/>
      <c r="T15" s="35"/>
      <c r="U15" s="32">
        <v>80</v>
      </c>
      <c r="V15" s="32">
        <v>80</v>
      </c>
      <c r="W15" s="32"/>
      <c r="X15" s="36"/>
      <c r="Y15" s="32">
        <f t="shared" si="0"/>
        <v>80</v>
      </c>
      <c r="Z15" s="32">
        <f t="shared" si="0"/>
        <v>80</v>
      </c>
      <c r="AA15" s="32"/>
      <c r="AB15" s="36"/>
    </row>
    <row r="16" spans="1:42" s="55" customFormat="1" ht="18.95" customHeight="1">
      <c r="A16" s="81"/>
      <c r="B16" s="23" t="s">
        <v>54</v>
      </c>
      <c r="C16" s="85"/>
      <c r="D16" s="32"/>
      <c r="E16" s="32">
        <v>297</v>
      </c>
      <c r="F16" s="36"/>
      <c r="G16" s="32"/>
      <c r="H16" s="32"/>
      <c r="I16" s="32"/>
      <c r="J16" s="36"/>
      <c r="K16" s="32">
        <v>688</v>
      </c>
      <c r="L16" s="32">
        <v>915</v>
      </c>
      <c r="M16" s="32">
        <v>581</v>
      </c>
      <c r="N16" s="36">
        <f t="shared" si="1"/>
        <v>63.497267759562838</v>
      </c>
      <c r="O16" s="120"/>
      <c r="P16" s="19" t="s">
        <v>54</v>
      </c>
      <c r="Q16" s="34">
        <v>927</v>
      </c>
      <c r="R16" s="35">
        <v>1376</v>
      </c>
      <c r="S16" s="35">
        <v>1376</v>
      </c>
      <c r="T16" s="36">
        <f>SUM(S16/R16*100)</f>
        <v>100</v>
      </c>
      <c r="U16" s="32"/>
      <c r="V16" s="32"/>
      <c r="W16" s="32"/>
      <c r="X16" s="36"/>
      <c r="Y16" s="32">
        <f t="shared" si="0"/>
        <v>1615</v>
      </c>
      <c r="Z16" s="32">
        <f t="shared" si="0"/>
        <v>2291</v>
      </c>
      <c r="AA16" s="32">
        <f t="shared" si="0"/>
        <v>2254</v>
      </c>
      <c r="AB16" s="36">
        <f t="shared" si="2"/>
        <v>98.384984722828463</v>
      </c>
    </row>
    <row r="17" spans="1:28" s="55" customFormat="1" ht="18.95" customHeight="1">
      <c r="A17" s="81"/>
      <c r="B17" s="23" t="s">
        <v>55</v>
      </c>
      <c r="C17" s="85">
        <v>291</v>
      </c>
      <c r="D17" s="32">
        <v>291</v>
      </c>
      <c r="E17" s="32">
        <v>146</v>
      </c>
      <c r="F17" s="36">
        <f t="shared" si="3"/>
        <v>50.171821305841924</v>
      </c>
      <c r="G17" s="32">
        <v>70</v>
      </c>
      <c r="H17" s="32">
        <v>70</v>
      </c>
      <c r="I17" s="32">
        <v>38</v>
      </c>
      <c r="J17" s="36">
        <f t="shared" si="4"/>
        <v>54.285714285714285</v>
      </c>
      <c r="K17" s="32">
        <v>1500</v>
      </c>
      <c r="L17" s="32">
        <v>1500</v>
      </c>
      <c r="M17" s="32">
        <v>309</v>
      </c>
      <c r="N17" s="36">
        <f t="shared" si="1"/>
        <v>20.599999999999998</v>
      </c>
      <c r="O17" s="120"/>
      <c r="P17" s="19" t="s">
        <v>55</v>
      </c>
      <c r="Q17" s="34"/>
      <c r="R17" s="35"/>
      <c r="S17" s="35"/>
      <c r="T17" s="35"/>
      <c r="U17" s="32"/>
      <c r="V17" s="32"/>
      <c r="W17" s="32"/>
      <c r="X17" s="36"/>
      <c r="Y17" s="32">
        <f t="shared" si="0"/>
        <v>1861</v>
      </c>
      <c r="Z17" s="32">
        <f t="shared" si="0"/>
        <v>1861</v>
      </c>
      <c r="AA17" s="32">
        <f t="shared" si="0"/>
        <v>493</v>
      </c>
      <c r="AB17" s="36">
        <f t="shared" si="2"/>
        <v>26.491133799032777</v>
      </c>
    </row>
    <row r="18" spans="1:28" s="55" customFormat="1" ht="35.25" customHeight="1">
      <c r="A18" s="81"/>
      <c r="B18" s="23" t="s">
        <v>56</v>
      </c>
      <c r="C18" s="85"/>
      <c r="D18" s="32"/>
      <c r="E18" s="32"/>
      <c r="F18" s="36"/>
      <c r="G18" s="32"/>
      <c r="H18" s="32"/>
      <c r="I18" s="32"/>
      <c r="J18" s="36"/>
      <c r="K18" s="32"/>
      <c r="L18" s="32"/>
      <c r="M18" s="32"/>
      <c r="N18" s="36"/>
      <c r="O18" s="120"/>
      <c r="P18" s="19" t="s">
        <v>56</v>
      </c>
      <c r="Q18" s="34"/>
      <c r="R18" s="35"/>
      <c r="S18" s="35"/>
      <c r="T18" s="35"/>
      <c r="U18" s="32">
        <v>5310</v>
      </c>
      <c r="V18" s="32">
        <v>5236</v>
      </c>
      <c r="W18" s="32">
        <v>4088</v>
      </c>
      <c r="X18" s="36">
        <f t="shared" si="5"/>
        <v>78.074866310160431</v>
      </c>
      <c r="Y18" s="32">
        <f t="shared" si="0"/>
        <v>5310</v>
      </c>
      <c r="Z18" s="32">
        <f t="shared" si="0"/>
        <v>5236</v>
      </c>
      <c r="AA18" s="32">
        <f t="shared" si="0"/>
        <v>4088</v>
      </c>
      <c r="AB18" s="36">
        <f t="shared" si="2"/>
        <v>78.074866310160431</v>
      </c>
    </row>
    <row r="19" spans="1:28" s="55" customFormat="1" ht="33.75" customHeight="1">
      <c r="A19" s="81"/>
      <c r="B19" s="23" t="s">
        <v>57</v>
      </c>
      <c r="C19" s="85"/>
      <c r="D19" s="32"/>
      <c r="E19" s="32"/>
      <c r="F19" s="36"/>
      <c r="G19" s="32"/>
      <c r="H19" s="32"/>
      <c r="I19" s="32"/>
      <c r="J19" s="36"/>
      <c r="K19" s="32"/>
      <c r="L19" s="32"/>
      <c r="M19" s="32"/>
      <c r="N19" s="36"/>
      <c r="O19" s="120"/>
      <c r="P19" s="19" t="s">
        <v>57</v>
      </c>
      <c r="Q19" s="34"/>
      <c r="R19" s="35"/>
      <c r="S19" s="35"/>
      <c r="T19" s="35"/>
      <c r="U19" s="32">
        <v>425</v>
      </c>
      <c r="V19" s="32">
        <v>425</v>
      </c>
      <c r="W19" s="32">
        <v>150</v>
      </c>
      <c r="X19" s="36">
        <f t="shared" si="5"/>
        <v>35.294117647058826</v>
      </c>
      <c r="Y19" s="32">
        <f t="shared" si="0"/>
        <v>425</v>
      </c>
      <c r="Z19" s="32">
        <f t="shared" si="0"/>
        <v>425</v>
      </c>
      <c r="AA19" s="32">
        <f t="shared" si="0"/>
        <v>150</v>
      </c>
      <c r="AB19" s="36">
        <f t="shared" si="2"/>
        <v>35.294117647058826</v>
      </c>
    </row>
    <row r="20" spans="1:28" s="55" customFormat="1" ht="31.5">
      <c r="A20" s="81"/>
      <c r="B20" s="23" t="s">
        <v>58</v>
      </c>
      <c r="C20" s="85">
        <v>4249</v>
      </c>
      <c r="D20" s="32">
        <v>4438</v>
      </c>
      <c r="E20" s="32">
        <v>3356</v>
      </c>
      <c r="F20" s="36">
        <f t="shared" si="3"/>
        <v>75.619648490310951</v>
      </c>
      <c r="G20" s="32">
        <v>1139</v>
      </c>
      <c r="H20" s="32">
        <v>1190</v>
      </c>
      <c r="I20" s="32">
        <v>905</v>
      </c>
      <c r="J20" s="36">
        <f t="shared" si="4"/>
        <v>76.05042016806722</v>
      </c>
      <c r="K20" s="32">
        <v>7783</v>
      </c>
      <c r="L20" s="32">
        <v>9459</v>
      </c>
      <c r="M20" s="32">
        <v>8966</v>
      </c>
      <c r="N20" s="36">
        <f t="shared" si="1"/>
        <v>94.788032561581559</v>
      </c>
      <c r="O20" s="120"/>
      <c r="P20" s="19" t="s">
        <v>58</v>
      </c>
      <c r="Q20" s="34">
        <v>7500</v>
      </c>
      <c r="R20" s="35">
        <v>7500</v>
      </c>
      <c r="S20" s="35"/>
      <c r="T20" s="35"/>
      <c r="U20" s="32"/>
      <c r="V20" s="32"/>
      <c r="W20" s="32"/>
      <c r="X20" s="36"/>
      <c r="Y20" s="32">
        <f t="shared" si="0"/>
        <v>20671</v>
      </c>
      <c r="Z20" s="32">
        <f t="shared" si="0"/>
        <v>22587</v>
      </c>
      <c r="AA20" s="32">
        <f t="shared" si="0"/>
        <v>13227</v>
      </c>
      <c r="AB20" s="36">
        <f t="shared" si="2"/>
        <v>58.560233762783895</v>
      </c>
    </row>
    <row r="21" spans="1:28" s="55" customFormat="1" ht="31.5">
      <c r="A21" s="81"/>
      <c r="B21" s="23" t="s">
        <v>59</v>
      </c>
      <c r="C21" s="85">
        <v>5194</v>
      </c>
      <c r="D21" s="32">
        <v>5426</v>
      </c>
      <c r="E21" s="32">
        <v>4101</v>
      </c>
      <c r="F21" s="36">
        <f t="shared" si="3"/>
        <v>75.58053814964984</v>
      </c>
      <c r="G21" s="32">
        <v>1392</v>
      </c>
      <c r="H21" s="32">
        <v>1455</v>
      </c>
      <c r="I21" s="32">
        <v>1106</v>
      </c>
      <c r="J21" s="36">
        <f t="shared" si="4"/>
        <v>76.013745704467354</v>
      </c>
      <c r="K21" s="32">
        <v>8626</v>
      </c>
      <c r="L21" s="32">
        <v>12467</v>
      </c>
      <c r="M21" s="32">
        <v>9567</v>
      </c>
      <c r="N21" s="36">
        <f t="shared" si="1"/>
        <v>76.738589877276013</v>
      </c>
      <c r="O21" s="120"/>
      <c r="P21" s="19" t="s">
        <v>59</v>
      </c>
      <c r="Q21" s="34"/>
      <c r="R21" s="35">
        <v>307</v>
      </c>
      <c r="S21" s="35">
        <v>307</v>
      </c>
      <c r="T21" s="36">
        <f>S21/R21*100</f>
        <v>100</v>
      </c>
      <c r="U21" s="32"/>
      <c r="V21" s="32"/>
      <c r="W21" s="32"/>
      <c r="X21" s="36"/>
      <c r="Y21" s="32">
        <f t="shared" si="0"/>
        <v>15212</v>
      </c>
      <c r="Z21" s="32">
        <f t="shared" si="0"/>
        <v>19655</v>
      </c>
      <c r="AA21" s="32">
        <f t="shared" si="0"/>
        <v>15081</v>
      </c>
      <c r="AB21" s="36">
        <f t="shared" si="2"/>
        <v>76.728567794454335</v>
      </c>
    </row>
    <row r="22" spans="1:28" s="55" customFormat="1" ht="18.95" customHeight="1">
      <c r="A22" s="81"/>
      <c r="B22" s="43" t="s">
        <v>60</v>
      </c>
      <c r="C22" s="85">
        <v>2360</v>
      </c>
      <c r="D22" s="32">
        <v>2465</v>
      </c>
      <c r="E22" s="32">
        <v>1864</v>
      </c>
      <c r="F22" s="36">
        <f t="shared" si="3"/>
        <v>75.61866125760649</v>
      </c>
      <c r="G22" s="32">
        <v>632</v>
      </c>
      <c r="H22" s="32">
        <v>660</v>
      </c>
      <c r="I22" s="32">
        <v>502</v>
      </c>
      <c r="J22" s="36">
        <f t="shared" si="4"/>
        <v>76.060606060606062</v>
      </c>
      <c r="K22" s="32">
        <v>4100</v>
      </c>
      <c r="L22" s="32">
        <v>5032</v>
      </c>
      <c r="M22" s="32">
        <v>4336</v>
      </c>
      <c r="N22" s="36">
        <f t="shared" si="1"/>
        <v>86.16852146263912</v>
      </c>
      <c r="O22" s="120"/>
      <c r="P22" s="86" t="s">
        <v>60</v>
      </c>
      <c r="Q22" s="34"/>
      <c r="R22" s="35"/>
      <c r="S22" s="35"/>
      <c r="T22" s="35"/>
      <c r="U22" s="32"/>
      <c r="V22" s="32"/>
      <c r="W22" s="32"/>
      <c r="X22" s="36"/>
      <c r="Y22" s="32">
        <f t="shared" si="0"/>
        <v>7092</v>
      </c>
      <c r="Z22" s="32">
        <f t="shared" si="0"/>
        <v>8157</v>
      </c>
      <c r="AA22" s="32">
        <f t="shared" si="0"/>
        <v>6702</v>
      </c>
      <c r="AB22" s="36">
        <f t="shared" si="2"/>
        <v>82.162559764619346</v>
      </c>
    </row>
    <row r="23" spans="1:28" s="55" customFormat="1" ht="18.95" customHeight="1">
      <c r="A23" s="81"/>
      <c r="B23" s="43" t="s">
        <v>61</v>
      </c>
      <c r="C23" s="87"/>
      <c r="D23" s="32"/>
      <c r="E23" s="32"/>
      <c r="F23" s="36"/>
      <c r="G23" s="32"/>
      <c r="H23" s="32"/>
      <c r="I23" s="32"/>
      <c r="J23" s="36"/>
      <c r="K23" s="32">
        <v>57748</v>
      </c>
      <c r="L23" s="32">
        <v>57748</v>
      </c>
      <c r="M23" s="32">
        <v>38744</v>
      </c>
      <c r="N23" s="36">
        <f t="shared" si="1"/>
        <v>67.091501004363778</v>
      </c>
      <c r="O23" s="120"/>
      <c r="P23" s="86" t="s">
        <v>61</v>
      </c>
      <c r="Q23" s="34"/>
      <c r="R23" s="35"/>
      <c r="S23" s="35"/>
      <c r="T23" s="35"/>
      <c r="U23" s="32"/>
      <c r="V23" s="32"/>
      <c r="W23" s="32"/>
      <c r="X23" s="36"/>
      <c r="Y23" s="32">
        <f t="shared" si="0"/>
        <v>57748</v>
      </c>
      <c r="Z23" s="32">
        <f t="shared" si="0"/>
        <v>57748</v>
      </c>
      <c r="AA23" s="32">
        <f t="shared" si="0"/>
        <v>38744</v>
      </c>
      <c r="AB23" s="36">
        <f t="shared" si="2"/>
        <v>67.091501004363778</v>
      </c>
    </row>
    <row r="24" spans="1:28" s="55" customFormat="1" ht="18.95" customHeight="1">
      <c r="A24" s="81"/>
      <c r="B24" s="43" t="s">
        <v>62</v>
      </c>
      <c r="C24" s="87"/>
      <c r="D24" s="32"/>
      <c r="E24" s="32"/>
      <c r="F24" s="36"/>
      <c r="G24" s="32"/>
      <c r="H24" s="32"/>
      <c r="I24" s="32"/>
      <c r="J24" s="36"/>
      <c r="K24" s="32"/>
      <c r="L24" s="32"/>
      <c r="M24" s="32"/>
      <c r="N24" s="36"/>
      <c r="O24" s="120"/>
      <c r="P24" s="86" t="s">
        <v>62</v>
      </c>
      <c r="Q24" s="34"/>
      <c r="R24" s="35"/>
      <c r="S24" s="35"/>
      <c r="T24" s="35"/>
      <c r="U24" s="32">
        <v>420</v>
      </c>
      <c r="V24" s="32">
        <v>420</v>
      </c>
      <c r="W24" s="32">
        <v>207</v>
      </c>
      <c r="X24" s="36">
        <f t="shared" si="5"/>
        <v>49.285714285714292</v>
      </c>
      <c r="Y24" s="32">
        <f t="shared" si="0"/>
        <v>420</v>
      </c>
      <c r="Z24" s="32">
        <f t="shared" si="0"/>
        <v>420</v>
      </c>
      <c r="AA24" s="32">
        <f t="shared" si="0"/>
        <v>207</v>
      </c>
      <c r="AB24" s="36">
        <f t="shared" si="2"/>
        <v>49.285714285714292</v>
      </c>
    </row>
    <row r="25" spans="1:28" s="55" customFormat="1" ht="18.95" customHeight="1">
      <c r="A25" s="81"/>
      <c r="B25" s="43" t="s">
        <v>63</v>
      </c>
      <c r="C25" s="87"/>
      <c r="D25" s="32"/>
      <c r="E25" s="32"/>
      <c r="F25" s="36"/>
      <c r="G25" s="32"/>
      <c r="H25" s="32"/>
      <c r="I25" s="32"/>
      <c r="J25" s="36"/>
      <c r="K25" s="32"/>
      <c r="L25" s="32"/>
      <c r="M25" s="32"/>
      <c r="N25" s="36"/>
      <c r="O25" s="120"/>
      <c r="P25" s="86" t="s">
        <v>63</v>
      </c>
      <c r="Q25" s="34"/>
      <c r="R25" s="35"/>
      <c r="S25" s="35"/>
      <c r="T25" s="35"/>
      <c r="U25" s="32">
        <v>600</v>
      </c>
      <c r="V25" s="32">
        <v>600</v>
      </c>
      <c r="W25" s="32">
        <v>415</v>
      </c>
      <c r="X25" s="36">
        <f t="shared" si="5"/>
        <v>69.166666666666671</v>
      </c>
      <c r="Y25" s="32">
        <f t="shared" si="0"/>
        <v>600</v>
      </c>
      <c r="Z25" s="32">
        <f t="shared" si="0"/>
        <v>600</v>
      </c>
      <c r="AA25" s="32">
        <f t="shared" si="0"/>
        <v>415</v>
      </c>
      <c r="AB25" s="36">
        <f t="shared" si="2"/>
        <v>69.166666666666671</v>
      </c>
    </row>
    <row r="26" spans="1:28" s="55" customFormat="1" ht="18.95" customHeight="1">
      <c r="A26" s="81"/>
      <c r="B26" s="43" t="s">
        <v>64</v>
      </c>
      <c r="C26" s="87">
        <v>10</v>
      </c>
      <c r="D26" s="32">
        <v>10</v>
      </c>
      <c r="E26" s="32"/>
      <c r="F26" s="36"/>
      <c r="G26" s="32">
        <v>3</v>
      </c>
      <c r="H26" s="32">
        <v>3</v>
      </c>
      <c r="I26" s="32"/>
      <c r="J26" s="36"/>
      <c r="K26" s="32"/>
      <c r="L26" s="32"/>
      <c r="M26" s="32"/>
      <c r="N26" s="36"/>
      <c r="O26" s="120"/>
      <c r="P26" s="86" t="s">
        <v>64</v>
      </c>
      <c r="Q26" s="34"/>
      <c r="R26" s="35"/>
      <c r="S26" s="35"/>
      <c r="T26" s="35"/>
      <c r="U26" s="32"/>
      <c r="V26" s="32"/>
      <c r="W26" s="32"/>
      <c r="X26" s="36"/>
      <c r="Y26" s="32">
        <f t="shared" si="0"/>
        <v>13</v>
      </c>
      <c r="Z26" s="32">
        <f t="shared" si="0"/>
        <v>13</v>
      </c>
      <c r="AA26" s="32"/>
      <c r="AB26" s="36"/>
    </row>
    <row r="27" spans="1:28" s="55" customFormat="1" ht="18.95" customHeight="1">
      <c r="A27" s="81"/>
      <c r="B27" s="43" t="s">
        <v>116</v>
      </c>
      <c r="C27" s="87"/>
      <c r="D27" s="32"/>
      <c r="E27" s="32"/>
      <c r="F27" s="36"/>
      <c r="G27" s="32"/>
      <c r="H27" s="32"/>
      <c r="I27" s="32"/>
      <c r="J27" s="36"/>
      <c r="K27" s="32"/>
      <c r="L27" s="32"/>
      <c r="M27" s="32"/>
      <c r="N27" s="36"/>
      <c r="O27" s="120"/>
      <c r="P27" s="86" t="s">
        <v>116</v>
      </c>
      <c r="Q27" s="34"/>
      <c r="R27" s="35"/>
      <c r="S27" s="35"/>
      <c r="T27" s="35"/>
      <c r="U27" s="32">
        <v>800</v>
      </c>
      <c r="V27" s="32">
        <v>800</v>
      </c>
      <c r="W27" s="32">
        <v>3105</v>
      </c>
      <c r="X27" s="36">
        <f t="shared" si="5"/>
        <v>388.125</v>
      </c>
      <c r="Y27" s="32">
        <f t="shared" si="0"/>
        <v>800</v>
      </c>
      <c r="Z27" s="32">
        <f t="shared" si="0"/>
        <v>800</v>
      </c>
      <c r="AA27" s="32">
        <f t="shared" si="0"/>
        <v>3105</v>
      </c>
      <c r="AB27" s="36">
        <f t="shared" si="2"/>
        <v>388.125</v>
      </c>
    </row>
    <row r="28" spans="1:28" s="55" customFormat="1" ht="18.95" customHeight="1">
      <c r="A28" s="81"/>
      <c r="B28" s="43" t="s">
        <v>66</v>
      </c>
      <c r="C28" s="87"/>
      <c r="D28" s="32"/>
      <c r="E28" s="32"/>
      <c r="F28" s="36"/>
      <c r="G28" s="32"/>
      <c r="H28" s="32"/>
      <c r="I28" s="32"/>
      <c r="J28" s="36"/>
      <c r="K28" s="32"/>
      <c r="L28" s="32"/>
      <c r="M28" s="32"/>
      <c r="N28" s="36"/>
      <c r="O28" s="120"/>
      <c r="P28" s="86" t="s">
        <v>66</v>
      </c>
      <c r="Q28" s="34"/>
      <c r="R28" s="35"/>
      <c r="S28" s="35"/>
      <c r="T28" s="35"/>
      <c r="U28" s="32">
        <v>36727</v>
      </c>
      <c r="V28" s="32">
        <v>36727</v>
      </c>
      <c r="W28" s="32">
        <v>21788</v>
      </c>
      <c r="X28" s="36">
        <f t="shared" si="5"/>
        <v>59.324202902496801</v>
      </c>
      <c r="Y28" s="32">
        <f t="shared" si="0"/>
        <v>36727</v>
      </c>
      <c r="Z28" s="32">
        <f t="shared" si="0"/>
        <v>36727</v>
      </c>
      <c r="AA28" s="32">
        <f t="shared" si="0"/>
        <v>21788</v>
      </c>
      <c r="AB28" s="36">
        <f t="shared" si="2"/>
        <v>59.324202902496801</v>
      </c>
    </row>
    <row r="29" spans="1:28" s="55" customFormat="1" ht="18.95" customHeight="1">
      <c r="A29" s="81"/>
      <c r="B29" s="43" t="s">
        <v>117</v>
      </c>
      <c r="C29" s="87"/>
      <c r="D29" s="32"/>
      <c r="E29" s="32"/>
      <c r="F29" s="36"/>
      <c r="G29" s="32"/>
      <c r="H29" s="32"/>
      <c r="I29" s="32"/>
      <c r="J29" s="36"/>
      <c r="K29" s="32"/>
      <c r="L29" s="32"/>
      <c r="M29" s="32"/>
      <c r="N29" s="36"/>
      <c r="O29" s="120"/>
      <c r="P29" s="86" t="s">
        <v>117</v>
      </c>
      <c r="Q29" s="34"/>
      <c r="R29" s="35"/>
      <c r="S29" s="35"/>
      <c r="T29" s="35"/>
      <c r="U29" s="32">
        <v>20076</v>
      </c>
      <c r="V29" s="32">
        <v>20076</v>
      </c>
      <c r="W29" s="32">
        <v>14327</v>
      </c>
      <c r="X29" s="36">
        <f t="shared" si="5"/>
        <v>71.363817493524607</v>
      </c>
      <c r="Y29" s="32">
        <f t="shared" si="0"/>
        <v>20076</v>
      </c>
      <c r="Z29" s="32">
        <f t="shared" si="0"/>
        <v>20076</v>
      </c>
      <c r="AA29" s="32">
        <f t="shared" si="0"/>
        <v>14327</v>
      </c>
      <c r="AB29" s="36">
        <f t="shared" si="2"/>
        <v>71.363817493524607</v>
      </c>
    </row>
    <row r="30" spans="1:28" s="55" customFormat="1" ht="18.95" customHeight="1">
      <c r="A30" s="81"/>
      <c r="B30" s="43" t="s">
        <v>69</v>
      </c>
      <c r="C30" s="87"/>
      <c r="D30" s="32"/>
      <c r="E30" s="32"/>
      <c r="F30" s="36"/>
      <c r="G30" s="32"/>
      <c r="H30" s="32"/>
      <c r="I30" s="32"/>
      <c r="J30" s="36"/>
      <c r="K30" s="32"/>
      <c r="L30" s="32"/>
      <c r="M30" s="32"/>
      <c r="N30" s="36"/>
      <c r="O30" s="120"/>
      <c r="P30" s="86" t="s">
        <v>69</v>
      </c>
      <c r="Q30" s="34">
        <v>766</v>
      </c>
      <c r="R30" s="35">
        <v>766</v>
      </c>
      <c r="S30" s="35">
        <v>766</v>
      </c>
      <c r="T30" s="36">
        <f t="shared" ref="T30:T37" si="6">SUM(S30/R30*100)</f>
        <v>100</v>
      </c>
      <c r="U30" s="32"/>
      <c r="V30" s="32"/>
      <c r="W30" s="32"/>
      <c r="X30" s="36"/>
      <c r="Y30" s="32">
        <f t="shared" si="0"/>
        <v>766</v>
      </c>
      <c r="Z30" s="32">
        <f t="shared" si="0"/>
        <v>766</v>
      </c>
      <c r="AA30" s="32">
        <f t="shared" si="0"/>
        <v>766</v>
      </c>
      <c r="AB30" s="36">
        <f t="shared" si="2"/>
        <v>100</v>
      </c>
    </row>
    <row r="31" spans="1:28" s="55" customFormat="1" ht="30.75" customHeight="1">
      <c r="A31" s="81"/>
      <c r="B31" s="43" t="s">
        <v>103</v>
      </c>
      <c r="C31" s="87"/>
      <c r="D31" s="32"/>
      <c r="E31" s="32"/>
      <c r="F31" s="36"/>
      <c r="G31" s="32"/>
      <c r="H31" s="32"/>
      <c r="I31" s="32"/>
      <c r="J31" s="36"/>
      <c r="K31" s="32"/>
      <c r="L31" s="32"/>
      <c r="M31" s="32"/>
      <c r="N31" s="36"/>
      <c r="O31" s="120"/>
      <c r="P31" s="43" t="s">
        <v>103</v>
      </c>
      <c r="Q31" s="34"/>
      <c r="R31" s="35"/>
      <c r="S31" s="35"/>
      <c r="T31" s="35"/>
      <c r="U31" s="32">
        <v>2850</v>
      </c>
      <c r="V31" s="32">
        <v>4924</v>
      </c>
      <c r="W31" s="32">
        <v>4022</v>
      </c>
      <c r="X31" s="36">
        <f t="shared" si="5"/>
        <v>81.681559707554825</v>
      </c>
      <c r="Y31" s="32">
        <f t="shared" si="0"/>
        <v>2850</v>
      </c>
      <c r="Z31" s="32">
        <f t="shared" si="0"/>
        <v>4924</v>
      </c>
      <c r="AA31" s="32">
        <f t="shared" si="0"/>
        <v>4022</v>
      </c>
      <c r="AB31" s="36">
        <f t="shared" si="2"/>
        <v>81.681559707554825</v>
      </c>
    </row>
    <row r="32" spans="1:28" s="55" customFormat="1" ht="18.95" customHeight="1">
      <c r="A32" s="81"/>
      <c r="B32" s="43" t="s">
        <v>118</v>
      </c>
      <c r="C32" s="85"/>
      <c r="D32" s="32"/>
      <c r="E32" s="32"/>
      <c r="F32" s="36"/>
      <c r="G32" s="32"/>
      <c r="H32" s="32"/>
      <c r="I32" s="32"/>
      <c r="J32" s="36"/>
      <c r="K32" s="32">
        <v>3444</v>
      </c>
      <c r="L32" s="32">
        <v>4047</v>
      </c>
      <c r="M32" s="32">
        <v>2396</v>
      </c>
      <c r="N32" s="36">
        <f t="shared" si="1"/>
        <v>59.204348900420065</v>
      </c>
      <c r="O32" s="120"/>
      <c r="P32" s="43" t="s">
        <v>118</v>
      </c>
      <c r="Q32" s="34"/>
      <c r="R32" s="35"/>
      <c r="S32" s="35"/>
      <c r="T32" s="35"/>
      <c r="U32" s="32">
        <v>1499</v>
      </c>
      <c r="V32" s="32">
        <v>80628</v>
      </c>
      <c r="W32" s="32">
        <v>80333</v>
      </c>
      <c r="X32" s="36">
        <f t="shared" si="5"/>
        <v>99.634122141191654</v>
      </c>
      <c r="Y32" s="32">
        <f t="shared" si="0"/>
        <v>4943</v>
      </c>
      <c r="Z32" s="32">
        <f t="shared" si="0"/>
        <v>84675</v>
      </c>
      <c r="AA32" s="32">
        <f t="shared" si="0"/>
        <v>82729</v>
      </c>
      <c r="AB32" s="36">
        <f t="shared" si="2"/>
        <v>97.701801003838213</v>
      </c>
    </row>
    <row r="33" spans="1:42" s="55" customFormat="1" ht="18.95" customHeight="1">
      <c r="A33" s="81"/>
      <c r="B33" s="43" t="s">
        <v>70</v>
      </c>
      <c r="C33" s="85"/>
      <c r="D33" s="32"/>
      <c r="E33" s="32"/>
      <c r="F33" s="36"/>
      <c r="G33" s="32"/>
      <c r="H33" s="32"/>
      <c r="I33" s="32"/>
      <c r="J33" s="36"/>
      <c r="K33" s="32">
        <v>108</v>
      </c>
      <c r="L33" s="32">
        <v>108</v>
      </c>
      <c r="M33" s="32">
        <v>105</v>
      </c>
      <c r="N33" s="36">
        <f t="shared" si="1"/>
        <v>97.222222222222214</v>
      </c>
      <c r="O33" s="120"/>
      <c r="P33" s="86" t="s">
        <v>70</v>
      </c>
      <c r="Q33" s="34"/>
      <c r="R33" s="35"/>
      <c r="S33" s="35"/>
      <c r="T33" s="35"/>
      <c r="U33" s="32"/>
      <c r="V33" s="32"/>
      <c r="W33" s="32"/>
      <c r="X33" s="36"/>
      <c r="Y33" s="32">
        <f t="shared" si="0"/>
        <v>108</v>
      </c>
      <c r="Z33" s="32">
        <f t="shared" si="0"/>
        <v>108</v>
      </c>
      <c r="AA33" s="32">
        <f t="shared" si="0"/>
        <v>105</v>
      </c>
      <c r="AB33" s="36">
        <f t="shared" si="2"/>
        <v>97.222222222222214</v>
      </c>
    </row>
    <row r="34" spans="1:42" s="55" customFormat="1" ht="18.95" customHeight="1">
      <c r="A34" s="147" t="s">
        <v>33</v>
      </c>
      <c r="B34" s="148"/>
      <c r="C34" s="85"/>
      <c r="D34" s="32"/>
      <c r="E34" s="32"/>
      <c r="F34" s="36"/>
      <c r="G34" s="32"/>
      <c r="H34" s="32"/>
      <c r="I34" s="32"/>
      <c r="J34" s="36"/>
      <c r="K34" s="32"/>
      <c r="L34" s="32"/>
      <c r="M34" s="32"/>
      <c r="N34" s="36"/>
      <c r="O34" s="147" t="s">
        <v>33</v>
      </c>
      <c r="P34" s="151"/>
      <c r="Q34" s="34"/>
      <c r="R34" s="35"/>
      <c r="S34" s="35"/>
      <c r="T34" s="35"/>
      <c r="U34" s="32"/>
      <c r="V34" s="32"/>
      <c r="W34" s="32"/>
      <c r="X34" s="36"/>
      <c r="Y34" s="32"/>
      <c r="Z34" s="32"/>
      <c r="AA34" s="32"/>
      <c r="AB34" s="36"/>
    </row>
    <row r="35" spans="1:42" s="55" customFormat="1" ht="18.95" customHeight="1">
      <c r="A35" s="81"/>
      <c r="B35" s="23" t="s">
        <v>71</v>
      </c>
      <c r="C35" s="85"/>
      <c r="D35" s="32"/>
      <c r="E35" s="32"/>
      <c r="F35" s="36"/>
      <c r="G35" s="32"/>
      <c r="H35" s="32"/>
      <c r="I35" s="32"/>
      <c r="J35" s="36"/>
      <c r="K35" s="32">
        <v>1700</v>
      </c>
      <c r="L35" s="32"/>
      <c r="M35" s="32"/>
      <c r="N35" s="36"/>
      <c r="O35" s="120"/>
      <c r="P35" s="88" t="s">
        <v>71</v>
      </c>
      <c r="Q35" s="34"/>
      <c r="R35" s="35"/>
      <c r="S35" s="35"/>
      <c r="T35" s="35"/>
      <c r="U35" s="32"/>
      <c r="V35" s="32"/>
      <c r="W35" s="32"/>
      <c r="X35" s="36"/>
      <c r="Y35" s="32">
        <f t="shared" si="0"/>
        <v>1700</v>
      </c>
      <c r="Z35" s="32"/>
      <c r="AA35" s="32"/>
      <c r="AB35" s="36"/>
    </row>
    <row r="36" spans="1:42" s="55" customFormat="1" ht="18.95" customHeight="1">
      <c r="A36" s="81"/>
      <c r="B36" s="23" t="s">
        <v>72</v>
      </c>
      <c r="C36" s="89">
        <v>2420</v>
      </c>
      <c r="D36" s="32"/>
      <c r="E36" s="32"/>
      <c r="F36" s="36"/>
      <c r="G36" s="32">
        <v>653</v>
      </c>
      <c r="H36" s="32"/>
      <c r="I36" s="32"/>
      <c r="J36" s="36"/>
      <c r="K36" s="32">
        <v>505</v>
      </c>
      <c r="L36" s="32"/>
      <c r="M36" s="32"/>
      <c r="N36" s="36"/>
      <c r="O36" s="120"/>
      <c r="P36" s="88" t="s">
        <v>72</v>
      </c>
      <c r="Q36" s="34"/>
      <c r="R36" s="35"/>
      <c r="S36" s="35"/>
      <c r="T36" s="35"/>
      <c r="U36" s="32"/>
      <c r="V36" s="32"/>
      <c r="W36" s="32"/>
      <c r="X36" s="36"/>
      <c r="Y36" s="32">
        <f t="shared" si="0"/>
        <v>3578</v>
      </c>
      <c r="Z36" s="32"/>
      <c r="AA36" s="32"/>
      <c r="AB36" s="36"/>
    </row>
    <row r="37" spans="1:42" s="55" customFormat="1" ht="18.95" customHeight="1">
      <c r="A37" s="81"/>
      <c r="B37" s="23" t="s">
        <v>65</v>
      </c>
      <c r="C37" s="84"/>
      <c r="D37" s="32"/>
      <c r="E37" s="32"/>
      <c r="F37" s="36"/>
      <c r="G37" s="32"/>
      <c r="H37" s="32"/>
      <c r="I37" s="32"/>
      <c r="J37" s="36"/>
      <c r="K37" s="32"/>
      <c r="L37" s="32">
        <v>48105</v>
      </c>
      <c r="M37" s="32">
        <v>52639</v>
      </c>
      <c r="N37" s="36">
        <f t="shared" si="1"/>
        <v>109.42521567404636</v>
      </c>
      <c r="O37" s="120"/>
      <c r="P37" s="19" t="s">
        <v>65</v>
      </c>
      <c r="Q37" s="34">
        <v>195883</v>
      </c>
      <c r="R37" s="32">
        <v>148595</v>
      </c>
      <c r="S37" s="32">
        <v>116033</v>
      </c>
      <c r="T37" s="36">
        <f t="shared" si="6"/>
        <v>78.086745852821423</v>
      </c>
      <c r="U37" s="32"/>
      <c r="V37" s="32"/>
      <c r="W37" s="32"/>
      <c r="X37" s="36"/>
      <c r="Y37" s="32">
        <f t="shared" si="0"/>
        <v>195883</v>
      </c>
      <c r="Z37" s="32">
        <f t="shared" si="0"/>
        <v>196700</v>
      </c>
      <c r="AA37" s="32">
        <f t="shared" si="0"/>
        <v>168672</v>
      </c>
      <c r="AB37" s="36">
        <f t="shared" si="2"/>
        <v>85.7508896797153</v>
      </c>
    </row>
    <row r="38" spans="1:42" s="55" customFormat="1" ht="18.95" customHeight="1">
      <c r="A38" s="81"/>
      <c r="B38" s="23" t="s">
        <v>29</v>
      </c>
      <c r="C38" s="84"/>
      <c r="D38" s="32"/>
      <c r="E38" s="32"/>
      <c r="F38" s="36"/>
      <c r="G38" s="32"/>
      <c r="H38" s="32"/>
      <c r="I38" s="32"/>
      <c r="J38" s="36"/>
      <c r="K38" s="32">
        <v>319</v>
      </c>
      <c r="L38" s="32">
        <v>319</v>
      </c>
      <c r="M38" s="32">
        <v>147</v>
      </c>
      <c r="N38" s="36">
        <f t="shared" si="1"/>
        <v>46.081504702194358</v>
      </c>
      <c r="O38" s="120"/>
      <c r="P38" s="19" t="s">
        <v>29</v>
      </c>
      <c r="Q38" s="34"/>
      <c r="R38" s="35"/>
      <c r="S38" s="35"/>
      <c r="T38" s="36"/>
      <c r="U38" s="32">
        <v>180</v>
      </c>
      <c r="V38" s="35">
        <v>180</v>
      </c>
      <c r="W38" s="35"/>
      <c r="X38" s="36"/>
      <c r="Y38" s="32">
        <f t="shared" si="0"/>
        <v>499</v>
      </c>
      <c r="Z38" s="32">
        <f t="shared" si="0"/>
        <v>499</v>
      </c>
      <c r="AA38" s="32">
        <f t="shared" si="0"/>
        <v>147</v>
      </c>
      <c r="AB38" s="36">
        <f t="shared" si="2"/>
        <v>29.458917835671343</v>
      </c>
    </row>
    <row r="39" spans="1:42" s="55" customFormat="1" ht="18.95" customHeight="1">
      <c r="A39" s="81"/>
      <c r="B39" s="23" t="s">
        <v>120</v>
      </c>
      <c r="C39" s="84"/>
      <c r="D39" s="89"/>
      <c r="E39" s="89"/>
      <c r="F39" s="36"/>
      <c r="G39" s="32"/>
      <c r="H39" s="32"/>
      <c r="I39" s="32"/>
      <c r="J39" s="36"/>
      <c r="K39" s="32"/>
      <c r="L39" s="32"/>
      <c r="M39" s="32"/>
      <c r="N39" s="36"/>
      <c r="O39" s="125"/>
      <c r="P39" s="23" t="s">
        <v>120</v>
      </c>
      <c r="Q39" s="34"/>
      <c r="R39" s="35"/>
      <c r="S39" s="35"/>
      <c r="T39" s="36"/>
      <c r="U39" s="32"/>
      <c r="V39" s="35">
        <v>80</v>
      </c>
      <c r="W39" s="35">
        <v>80</v>
      </c>
      <c r="X39" s="36">
        <f t="shared" si="5"/>
        <v>100</v>
      </c>
      <c r="Y39" s="32"/>
      <c r="Z39" s="32">
        <f t="shared" si="0"/>
        <v>80</v>
      </c>
      <c r="AA39" s="32">
        <f t="shared" si="0"/>
        <v>80</v>
      </c>
      <c r="AB39" s="36">
        <f t="shared" si="2"/>
        <v>100</v>
      </c>
    </row>
    <row r="40" spans="1:42" s="94" customFormat="1" ht="18.95" customHeight="1">
      <c r="A40" s="90"/>
      <c r="B40" s="78" t="s">
        <v>23</v>
      </c>
      <c r="C40" s="91">
        <f>SUM('1. old'!C17:C40,'2. old'!C7:C39)</f>
        <v>153626</v>
      </c>
      <c r="D40" s="91">
        <f>SUM('1. old'!D17:D40,'2. old'!D7:D39)</f>
        <v>195709</v>
      </c>
      <c r="E40" s="91">
        <f>SUM('1. old'!E17:E40,'2. old'!E7:E39)</f>
        <v>139070</v>
      </c>
      <c r="F40" s="37">
        <f>SUM(E40/D40*100)</f>
        <v>71.059583361010482</v>
      </c>
      <c r="G40" s="91">
        <f>SUM('1. old'!G17:G40,'2. old'!G7:G39)</f>
        <v>27677</v>
      </c>
      <c r="H40" s="91">
        <f>SUM('1. old'!H17:H40,'2. old'!H7:H39)</f>
        <v>32578</v>
      </c>
      <c r="I40" s="91">
        <f>SUM('1. old'!I17:I40,'2. old'!I7:I39)</f>
        <v>23059</v>
      </c>
      <c r="J40" s="37">
        <f>SUM(I40/H40*100)</f>
        <v>70.780895082571064</v>
      </c>
      <c r="K40" s="91">
        <f>SUM('1. old'!K17:K40,'2. old'!K7:K39)</f>
        <v>187180</v>
      </c>
      <c r="L40" s="91">
        <f>SUM('1. old'!L17:L40,'2. old'!L7:L39)</f>
        <v>930412</v>
      </c>
      <c r="M40" s="91">
        <f>SUM('1. old'!M17:M40,'2. old'!M7:M39)</f>
        <v>219813</v>
      </c>
      <c r="N40" s="37">
        <f>SUM(M40/L40*100)</f>
        <v>23.625340171880843</v>
      </c>
      <c r="O40" s="13"/>
      <c r="P40" s="92" t="s">
        <v>23</v>
      </c>
      <c r="Q40" s="128">
        <f>SUM('1. old'!Q17:Q40,'2. old'!Q7:Q39)</f>
        <v>2885837</v>
      </c>
      <c r="R40" s="91">
        <f>SUM('1. old'!R17:R40,'2. old'!R7:R39)</f>
        <v>2173165</v>
      </c>
      <c r="S40" s="91">
        <f>SUM('1. old'!S17:S40,'2. old'!S7:S39)</f>
        <v>132963</v>
      </c>
      <c r="T40" s="37">
        <f>SUM(S40/R40*100)</f>
        <v>6.1184033425901854</v>
      </c>
      <c r="U40" s="91">
        <f>SUM('1. old'!U17:U40,'2. old'!U7:U39)</f>
        <v>120248</v>
      </c>
      <c r="V40" s="91">
        <f>SUM('1. old'!V17:V40,'2. old'!V7:V39)</f>
        <v>206359</v>
      </c>
      <c r="W40" s="91">
        <f>SUM('1. old'!W17:W40,'2. old'!W7:W39)</f>
        <v>169291</v>
      </c>
      <c r="X40" s="37">
        <f>SUM(W40/V40*100)</f>
        <v>82.037129468547533</v>
      </c>
      <c r="Y40" s="91">
        <f>SUM('1. old'!Y17:Y40,'2. old'!Y7:Y39)</f>
        <v>3374568</v>
      </c>
      <c r="Z40" s="91">
        <f>SUM('1. old'!Z17:Z40,'2. old'!Z7:Z39)</f>
        <v>3538223</v>
      </c>
      <c r="AA40" s="91">
        <f>SUM('1. old'!AA17:AA40,'2. old'!AA7:AA39)</f>
        <v>684196</v>
      </c>
      <c r="AB40" s="37">
        <f>SUM(AA40/Z40*100)</f>
        <v>19.337277497772188</v>
      </c>
      <c r="AC40" s="93"/>
      <c r="AD40" s="66"/>
      <c r="AE40" s="66"/>
      <c r="AF40" s="66"/>
      <c r="AL40" s="55"/>
      <c r="AM40" s="55"/>
      <c r="AN40" s="55"/>
      <c r="AO40" s="55"/>
      <c r="AP40" s="55"/>
    </row>
    <row r="41" spans="1:42" ht="18.95" customHeight="1">
      <c r="B41" s="71"/>
      <c r="AA41" s="27"/>
      <c r="AC41" s="27"/>
    </row>
    <row r="42" spans="1:42" ht="18.95" customHeight="1">
      <c r="B42" s="71"/>
      <c r="D42" s="27"/>
      <c r="E42" s="27"/>
      <c r="H42" s="27"/>
      <c r="I42" s="27"/>
      <c r="L42" s="27"/>
      <c r="M42" s="27"/>
      <c r="R42" s="27"/>
      <c r="S42" s="27"/>
      <c r="V42" s="27"/>
      <c r="W42" s="27"/>
      <c r="Z42" s="27"/>
      <c r="AA42" s="27"/>
    </row>
    <row r="43" spans="1:42" ht="18.95" customHeight="1">
      <c r="B43" s="71"/>
      <c r="D43" s="27"/>
      <c r="E43" s="27"/>
      <c r="H43" s="27"/>
      <c r="I43" s="27"/>
      <c r="L43" s="27"/>
      <c r="M43" s="27"/>
      <c r="R43" s="27"/>
      <c r="S43" s="27"/>
      <c r="V43" s="27"/>
    </row>
    <row r="44" spans="1:42" s="29" customFormat="1" ht="18.95" customHeight="1">
      <c r="B44" s="109"/>
      <c r="D44" s="110"/>
      <c r="E44" s="110"/>
      <c r="H44" s="110"/>
      <c r="I44" s="110"/>
      <c r="L44" s="110"/>
      <c r="M44" s="110"/>
      <c r="V44" s="110"/>
      <c r="AC44" s="110"/>
      <c r="AD44" s="110"/>
      <c r="AE44" s="110"/>
    </row>
    <row r="45" spans="1:42" ht="18.95" customHeight="1">
      <c r="B45" s="71"/>
    </row>
    <row r="46" spans="1:42" ht="18.95" customHeight="1">
      <c r="B46" s="71"/>
    </row>
    <row r="47" spans="1:42" ht="18.95" customHeight="1">
      <c r="B47" s="71"/>
    </row>
    <row r="48" spans="1:42" ht="18.95" customHeight="1">
      <c r="B48" s="71"/>
    </row>
    <row r="49" spans="2:8" ht="18.95" customHeight="1">
      <c r="B49" s="71"/>
    </row>
    <row r="50" spans="2:8" ht="18.95" customHeight="1">
      <c r="B50" s="71"/>
    </row>
    <row r="51" spans="2:8" ht="18.95" customHeight="1">
      <c r="B51" s="71"/>
    </row>
    <row r="52" spans="2:8" ht="18.95" customHeight="1">
      <c r="B52" s="71"/>
    </row>
    <row r="53" spans="2:8" ht="18.95" customHeight="1">
      <c r="B53" s="71"/>
      <c r="C53" s="95"/>
      <c r="D53" s="95"/>
      <c r="E53" s="95"/>
      <c r="F53" s="95"/>
      <c r="G53" s="95"/>
      <c r="H53" s="95"/>
    </row>
    <row r="54" spans="2:8" ht="18.95" customHeight="1">
      <c r="B54" s="79"/>
    </row>
    <row r="55" spans="2:8" ht="18.95" customHeight="1">
      <c r="B55" s="71"/>
    </row>
    <row r="56" spans="2:8" ht="18.95" customHeight="1">
      <c r="B56" s="71"/>
    </row>
    <row r="57" spans="2:8" ht="18.95" customHeight="1">
      <c r="B57" s="71"/>
    </row>
    <row r="58" spans="2:8" ht="18.95" customHeight="1">
      <c r="B58" s="71"/>
    </row>
    <row r="59" spans="2:8" ht="18.95" customHeight="1">
      <c r="B59" s="71"/>
    </row>
    <row r="60" spans="2:8" ht="18.95" customHeight="1">
      <c r="B60" s="71"/>
    </row>
    <row r="61" spans="2:8" ht="18.95" customHeight="1">
      <c r="B61" s="71"/>
    </row>
    <row r="62" spans="2:8" ht="18.95" customHeight="1">
      <c r="B62" s="71"/>
    </row>
    <row r="63" spans="2:8" ht="18.95" customHeight="1">
      <c r="B63" s="71"/>
    </row>
    <row r="64" spans="2:8" ht="18.95" customHeight="1">
      <c r="B64" s="71"/>
    </row>
    <row r="65" spans="2:2" ht="18.95" customHeight="1">
      <c r="B65" s="71"/>
    </row>
    <row r="66" spans="2:2" ht="18.95" customHeight="1">
      <c r="B66" s="71"/>
    </row>
    <row r="67" spans="2:2" ht="18.95" customHeight="1">
      <c r="B67" s="71"/>
    </row>
    <row r="68" spans="2:2" ht="18.95" customHeight="1">
      <c r="B68" s="71"/>
    </row>
    <row r="69" spans="2:2" ht="18.95" customHeight="1">
      <c r="B69" s="71"/>
    </row>
    <row r="70" spans="2:2" ht="18.95" customHeight="1">
      <c r="B70" s="71"/>
    </row>
    <row r="71" spans="2:2" ht="18.95" customHeight="1">
      <c r="B71" s="71"/>
    </row>
    <row r="72" spans="2:2" ht="18.95" customHeight="1">
      <c r="B72" s="71"/>
    </row>
    <row r="73" spans="2:2" ht="18.95" customHeight="1">
      <c r="B73" s="71"/>
    </row>
    <row r="74" spans="2:2" ht="18.95" customHeight="1">
      <c r="B74" s="71"/>
    </row>
    <row r="75" spans="2:2" ht="18.95" customHeight="1">
      <c r="B75" s="71"/>
    </row>
    <row r="76" spans="2:2" ht="18.95" customHeight="1">
      <c r="B76" s="71"/>
    </row>
    <row r="77" spans="2:2" ht="18.95" customHeight="1">
      <c r="B77" s="71"/>
    </row>
    <row r="78" spans="2:2" ht="18.95" customHeight="1">
      <c r="B78" s="71"/>
    </row>
    <row r="79" spans="2:2" ht="18.95" customHeight="1">
      <c r="B79" s="71"/>
    </row>
    <row r="80" spans="2:2" ht="18.95" customHeight="1">
      <c r="B80" s="71"/>
    </row>
    <row r="81" spans="2:2" ht="18.95" customHeight="1">
      <c r="B81" s="71"/>
    </row>
    <row r="82" spans="2:2" ht="18.95" customHeight="1">
      <c r="B82" s="71"/>
    </row>
    <row r="83" spans="2:2" ht="18.95" customHeight="1">
      <c r="B83" s="71"/>
    </row>
    <row r="84" spans="2:2" ht="18.95" customHeight="1">
      <c r="B84" s="71"/>
    </row>
    <row r="85" spans="2:2" ht="18.95" customHeight="1">
      <c r="B85" s="71"/>
    </row>
    <row r="86" spans="2:2" ht="18.95" customHeight="1">
      <c r="B86" s="71"/>
    </row>
    <row r="87" spans="2:2" ht="18.95" customHeight="1">
      <c r="B87" s="71"/>
    </row>
    <row r="88" spans="2:2" ht="18.95" customHeight="1">
      <c r="B88" s="71"/>
    </row>
    <row r="89" spans="2:2" ht="18.95" customHeight="1">
      <c r="B89" s="71"/>
    </row>
    <row r="90" spans="2:2" ht="18.95" customHeight="1">
      <c r="B90" s="71"/>
    </row>
    <row r="91" spans="2:2" ht="18.95" customHeight="1">
      <c r="B91" s="71"/>
    </row>
    <row r="92" spans="2:2" ht="18.95" customHeight="1">
      <c r="B92" s="71"/>
    </row>
    <row r="93" spans="2:2" ht="18.95" customHeight="1">
      <c r="B93" s="71"/>
    </row>
    <row r="94" spans="2:2" ht="18.95" customHeight="1">
      <c r="B94" s="71"/>
    </row>
    <row r="95" spans="2:2" ht="18.95" customHeight="1">
      <c r="B95" s="71"/>
    </row>
    <row r="96" spans="2:2" ht="18.95" customHeight="1">
      <c r="B96" s="71"/>
    </row>
    <row r="97" spans="2:2" ht="18.95" customHeight="1">
      <c r="B97" s="71"/>
    </row>
    <row r="98" spans="2:2" ht="18.95" customHeight="1">
      <c r="B98" s="71"/>
    </row>
    <row r="99" spans="2:2" ht="18.95" customHeight="1">
      <c r="B99" s="71"/>
    </row>
    <row r="100" spans="2:2" ht="18.95" customHeight="1">
      <c r="B100" s="71"/>
    </row>
    <row r="101" spans="2:2" ht="18.95" customHeight="1">
      <c r="B101" s="71"/>
    </row>
    <row r="102" spans="2:2" ht="18.95" customHeight="1">
      <c r="B102" s="71"/>
    </row>
    <row r="103" spans="2:2" ht="18.95" customHeight="1">
      <c r="B103" s="71"/>
    </row>
    <row r="104" spans="2:2" ht="18.95" customHeight="1">
      <c r="B104" s="71"/>
    </row>
    <row r="105" spans="2:2" ht="18.95" customHeight="1">
      <c r="B105" s="71"/>
    </row>
    <row r="106" spans="2:2" ht="18.95" customHeight="1">
      <c r="B106" s="71"/>
    </row>
    <row r="107" spans="2:2" ht="18.95" customHeight="1">
      <c r="B107" s="71"/>
    </row>
    <row r="108" spans="2:2" ht="18.95" customHeight="1">
      <c r="B108" s="71"/>
    </row>
    <row r="109" spans="2:2" ht="18.95" customHeight="1">
      <c r="B109" s="71"/>
    </row>
    <row r="110" spans="2:2" ht="18.95" customHeight="1">
      <c r="B110" s="71"/>
    </row>
    <row r="111" spans="2:2" ht="18.95" customHeight="1">
      <c r="B111" s="71"/>
    </row>
    <row r="112" spans="2:2" ht="18.95" customHeight="1">
      <c r="B112" s="71"/>
    </row>
    <row r="113" spans="2:2" ht="18.95" customHeight="1">
      <c r="B113" s="71"/>
    </row>
    <row r="114" spans="2:2" ht="18.95" customHeight="1">
      <c r="B114" s="71"/>
    </row>
    <row r="115" spans="2:2" ht="18.95" customHeight="1">
      <c r="B115" s="71"/>
    </row>
    <row r="116" spans="2:2" ht="18.95" customHeight="1">
      <c r="B116" s="71"/>
    </row>
    <row r="117" spans="2:2" ht="18.95" customHeight="1">
      <c r="B117" s="71"/>
    </row>
    <row r="118" spans="2:2" ht="18.95" customHeight="1">
      <c r="B118" s="71"/>
    </row>
    <row r="119" spans="2:2" ht="18.95" customHeight="1">
      <c r="B119" s="71"/>
    </row>
    <row r="120" spans="2:2" ht="18.95" customHeight="1">
      <c r="B120" s="71"/>
    </row>
    <row r="121" spans="2:2" ht="18.95" customHeight="1">
      <c r="B121" s="71"/>
    </row>
    <row r="122" spans="2:2" ht="18.95" customHeight="1">
      <c r="B122" s="71"/>
    </row>
    <row r="123" spans="2:2" ht="18.95" customHeight="1">
      <c r="B123" s="71"/>
    </row>
    <row r="124" spans="2:2" ht="18.95" customHeight="1">
      <c r="B124" s="71"/>
    </row>
    <row r="125" spans="2:2" ht="18.95" customHeight="1">
      <c r="B125" s="71"/>
    </row>
    <row r="126" spans="2:2" ht="18.95" customHeight="1">
      <c r="B126" s="71"/>
    </row>
    <row r="127" spans="2:2" ht="18.95" customHeight="1">
      <c r="B127" s="71"/>
    </row>
    <row r="128" spans="2:2" ht="18.95" customHeight="1">
      <c r="B128" s="71"/>
    </row>
    <row r="129" spans="2:2" ht="18.95" customHeight="1">
      <c r="B129" s="71"/>
    </row>
    <row r="130" spans="2:2" ht="18.95" customHeight="1">
      <c r="B130" s="71"/>
    </row>
    <row r="131" spans="2:2" ht="18.95" customHeight="1">
      <c r="B131" s="71"/>
    </row>
    <row r="132" spans="2:2" ht="18.95" customHeight="1">
      <c r="B132" s="71"/>
    </row>
    <row r="133" spans="2:2" ht="18.95" customHeight="1">
      <c r="B133" s="71"/>
    </row>
    <row r="134" spans="2:2" ht="18.95" customHeight="1">
      <c r="B134" s="71"/>
    </row>
    <row r="135" spans="2:2" ht="18.95" customHeight="1">
      <c r="B135" s="71"/>
    </row>
    <row r="136" spans="2:2" ht="18.95" customHeight="1">
      <c r="B136" s="71"/>
    </row>
    <row r="137" spans="2:2" ht="18.95" customHeight="1">
      <c r="B137" s="71"/>
    </row>
    <row r="138" spans="2:2" ht="18.95" customHeight="1">
      <c r="B138" s="71"/>
    </row>
    <row r="139" spans="2:2" ht="18.95" customHeight="1">
      <c r="B139" s="71"/>
    </row>
    <row r="140" spans="2:2" ht="18.95" customHeight="1">
      <c r="B140" s="71"/>
    </row>
    <row r="141" spans="2:2" ht="18.95" customHeight="1">
      <c r="B141" s="71"/>
    </row>
    <row r="142" spans="2:2" ht="18.95" customHeight="1">
      <c r="B142" s="71"/>
    </row>
    <row r="143" spans="2:2" ht="18.95" customHeight="1">
      <c r="B143" s="71"/>
    </row>
    <row r="144" spans="2:2" ht="18.95" customHeight="1">
      <c r="B144" s="71"/>
    </row>
    <row r="145" spans="2:2" ht="18.95" customHeight="1">
      <c r="B145" s="71"/>
    </row>
    <row r="146" spans="2:2" ht="18.95" customHeight="1">
      <c r="B146" s="71"/>
    </row>
    <row r="147" spans="2:2" ht="18.95" customHeight="1">
      <c r="B147" s="71"/>
    </row>
    <row r="148" spans="2:2" ht="18.95" customHeight="1">
      <c r="B148" s="71"/>
    </row>
    <row r="149" spans="2:2" ht="18.95" customHeight="1">
      <c r="B149" s="71"/>
    </row>
    <row r="150" spans="2:2" ht="18.95" customHeight="1">
      <c r="B150" s="71"/>
    </row>
    <row r="151" spans="2:2" ht="18.95" customHeight="1">
      <c r="B151" s="71"/>
    </row>
    <row r="152" spans="2:2" ht="18.95" customHeight="1">
      <c r="B152" s="71"/>
    </row>
    <row r="153" spans="2:2" ht="18.95" customHeight="1">
      <c r="B153" s="71"/>
    </row>
    <row r="154" spans="2:2" ht="18.95" customHeight="1">
      <c r="B154" s="71"/>
    </row>
    <row r="155" spans="2:2" ht="18.95" customHeight="1">
      <c r="B155" s="71"/>
    </row>
    <row r="156" spans="2:2" ht="18.95" customHeight="1">
      <c r="B156" s="71"/>
    </row>
    <row r="157" spans="2:2" ht="18.95" customHeight="1">
      <c r="B157" s="71"/>
    </row>
    <row r="158" spans="2:2" ht="18.95" customHeight="1">
      <c r="B158" s="71"/>
    </row>
    <row r="159" spans="2:2" ht="18.95" customHeight="1">
      <c r="B159" s="71"/>
    </row>
    <row r="160" spans="2:2" ht="18.95" customHeight="1">
      <c r="B160" s="71"/>
    </row>
    <row r="161" spans="2:2" ht="18.95" customHeight="1">
      <c r="B161" s="71"/>
    </row>
    <row r="162" spans="2:2" ht="18.95" customHeight="1">
      <c r="B162" s="71"/>
    </row>
    <row r="163" spans="2:2" ht="18.95" customHeight="1">
      <c r="B163" s="71"/>
    </row>
    <row r="164" spans="2:2" ht="18.95" customHeight="1">
      <c r="B164" s="71"/>
    </row>
    <row r="165" spans="2:2" ht="18.95" customHeight="1">
      <c r="B165" s="71"/>
    </row>
    <row r="166" spans="2:2" ht="18.95" customHeight="1">
      <c r="B166" s="71"/>
    </row>
    <row r="167" spans="2:2" ht="18.95" customHeight="1">
      <c r="B167" s="71"/>
    </row>
    <row r="168" spans="2:2" ht="18.95" customHeight="1">
      <c r="B168" s="71"/>
    </row>
    <row r="169" spans="2:2" ht="18.95" customHeight="1">
      <c r="B169" s="71"/>
    </row>
    <row r="170" spans="2:2" ht="18.95" customHeight="1">
      <c r="B170" s="71"/>
    </row>
    <row r="171" spans="2:2" ht="18.95" customHeight="1">
      <c r="B171" s="71"/>
    </row>
    <row r="172" spans="2:2" ht="18.95" customHeight="1">
      <c r="B172" s="71"/>
    </row>
    <row r="173" spans="2:2" ht="18.95" customHeight="1">
      <c r="B173" s="71"/>
    </row>
    <row r="174" spans="2:2" ht="18.95" customHeight="1">
      <c r="B174" s="71"/>
    </row>
    <row r="175" spans="2:2" ht="18.95" customHeight="1">
      <c r="B175" s="71"/>
    </row>
    <row r="176" spans="2:2" ht="18.95" customHeight="1">
      <c r="B176" s="71"/>
    </row>
    <row r="177" spans="2:2" ht="18.95" customHeight="1">
      <c r="B177" s="71"/>
    </row>
    <row r="178" spans="2:2" ht="18.95" customHeight="1">
      <c r="B178" s="71"/>
    </row>
    <row r="179" spans="2:2" ht="18.95" customHeight="1">
      <c r="B179" s="71"/>
    </row>
    <row r="180" spans="2:2" ht="18.95" customHeight="1">
      <c r="B180" s="71"/>
    </row>
    <row r="181" spans="2:2" ht="18.95" customHeight="1">
      <c r="B181" s="71"/>
    </row>
    <row r="182" spans="2:2" ht="18.95" customHeight="1">
      <c r="B182" s="71"/>
    </row>
    <row r="183" spans="2:2" ht="18.95" customHeight="1">
      <c r="B183" s="71"/>
    </row>
    <row r="184" spans="2:2" ht="18.95" customHeight="1">
      <c r="B184" s="71"/>
    </row>
    <row r="185" spans="2:2" ht="18.95" customHeight="1">
      <c r="B185" s="71"/>
    </row>
    <row r="186" spans="2:2" ht="18.95" customHeight="1">
      <c r="B186" s="71"/>
    </row>
    <row r="187" spans="2:2" ht="18.95" customHeight="1">
      <c r="B187" s="71"/>
    </row>
    <row r="188" spans="2:2" ht="18.95" customHeight="1">
      <c r="B188" s="71"/>
    </row>
    <row r="189" spans="2:2" ht="18.95" customHeight="1">
      <c r="B189" s="71"/>
    </row>
    <row r="190" spans="2:2" ht="18.95" customHeight="1">
      <c r="B190" s="71"/>
    </row>
    <row r="191" spans="2:2" ht="18.95" customHeight="1">
      <c r="B191" s="71"/>
    </row>
    <row r="192" spans="2:2" ht="18.95" customHeight="1">
      <c r="B192" s="71"/>
    </row>
    <row r="193" spans="2:2" ht="18.95" customHeight="1">
      <c r="B193" s="71"/>
    </row>
    <row r="194" spans="2:2" ht="18.95" customHeight="1">
      <c r="B194" s="71"/>
    </row>
    <row r="195" spans="2:2" ht="18.95" customHeight="1">
      <c r="B195" s="71"/>
    </row>
    <row r="196" spans="2:2" ht="18.95" customHeight="1">
      <c r="B196" s="71"/>
    </row>
    <row r="197" spans="2:2" ht="18.95" customHeight="1">
      <c r="B197" s="71"/>
    </row>
    <row r="198" spans="2:2" ht="18.95" customHeight="1">
      <c r="B198" s="71"/>
    </row>
    <row r="199" spans="2:2" ht="18.95" customHeight="1">
      <c r="B199" s="71"/>
    </row>
    <row r="200" spans="2:2" ht="18.95" customHeight="1">
      <c r="B200" s="71"/>
    </row>
    <row r="201" spans="2:2" ht="18.95" customHeight="1">
      <c r="B201" s="71"/>
    </row>
    <row r="202" spans="2:2" ht="18.95" customHeight="1">
      <c r="B202" s="71"/>
    </row>
    <row r="203" spans="2:2" ht="18.95" customHeight="1">
      <c r="B203" s="71"/>
    </row>
    <row r="204" spans="2:2" ht="18.95" customHeight="1">
      <c r="B204" s="71"/>
    </row>
    <row r="205" spans="2:2" ht="18.95" customHeight="1">
      <c r="B205" s="71"/>
    </row>
    <row r="206" spans="2:2" ht="18.95" customHeight="1">
      <c r="B206" s="71"/>
    </row>
    <row r="207" spans="2:2" ht="18.95" customHeight="1">
      <c r="B207" s="71"/>
    </row>
    <row r="208" spans="2:2" ht="18.95" customHeight="1">
      <c r="B208" s="71"/>
    </row>
    <row r="209" spans="2:2" ht="18.95" customHeight="1">
      <c r="B209" s="71"/>
    </row>
    <row r="210" spans="2:2" ht="18.95" customHeight="1">
      <c r="B210" s="71"/>
    </row>
    <row r="211" spans="2:2" ht="18.95" customHeight="1">
      <c r="B211" s="71"/>
    </row>
    <row r="212" spans="2:2" ht="18.95" customHeight="1">
      <c r="B212" s="71"/>
    </row>
    <row r="213" spans="2:2" ht="18.95" customHeight="1">
      <c r="B213" s="71"/>
    </row>
    <row r="214" spans="2:2" ht="18.95" customHeight="1">
      <c r="B214" s="71"/>
    </row>
    <row r="215" spans="2:2" ht="18.95" customHeight="1">
      <c r="B215" s="71"/>
    </row>
    <row r="216" spans="2:2" ht="18.95" customHeight="1">
      <c r="B216" s="71"/>
    </row>
    <row r="217" spans="2:2" ht="18.95" customHeight="1">
      <c r="B217" s="71"/>
    </row>
    <row r="218" spans="2:2" ht="18.95" customHeight="1">
      <c r="B218" s="71"/>
    </row>
    <row r="219" spans="2:2" ht="18.95" customHeight="1">
      <c r="B219" s="71"/>
    </row>
    <row r="220" spans="2:2" ht="18.95" customHeight="1">
      <c r="B220" s="71"/>
    </row>
    <row r="221" spans="2:2" ht="18.95" customHeight="1">
      <c r="B221" s="71"/>
    </row>
    <row r="222" spans="2:2" ht="18.95" customHeight="1">
      <c r="B222" s="71"/>
    </row>
    <row r="223" spans="2:2" ht="18.95" customHeight="1">
      <c r="B223" s="71"/>
    </row>
    <row r="224" spans="2:2" ht="18.95" customHeight="1">
      <c r="B224" s="71"/>
    </row>
    <row r="225" spans="2:2" ht="18.95" customHeight="1">
      <c r="B225" s="71"/>
    </row>
    <row r="226" spans="2:2" ht="18.95" customHeight="1">
      <c r="B226" s="71"/>
    </row>
    <row r="227" spans="2:2" ht="18.95" customHeight="1">
      <c r="B227" s="71"/>
    </row>
    <row r="228" spans="2:2" ht="18.95" customHeight="1">
      <c r="B228" s="71"/>
    </row>
    <row r="229" spans="2:2" ht="18.95" customHeight="1">
      <c r="B229" s="71"/>
    </row>
    <row r="230" spans="2:2" ht="18.95" customHeight="1">
      <c r="B230" s="71"/>
    </row>
    <row r="231" spans="2:2" ht="18.95" customHeight="1">
      <c r="B231" s="71"/>
    </row>
    <row r="232" spans="2:2" ht="18.95" customHeight="1">
      <c r="B232" s="71"/>
    </row>
    <row r="233" spans="2:2" ht="18.95" customHeight="1">
      <c r="B233" s="71"/>
    </row>
    <row r="234" spans="2:2" ht="18.95" customHeight="1">
      <c r="B234" s="71"/>
    </row>
    <row r="235" spans="2:2" ht="18.95" customHeight="1">
      <c r="B235" s="71"/>
    </row>
    <row r="236" spans="2:2" ht="18.95" customHeight="1">
      <c r="B236" s="71"/>
    </row>
    <row r="237" spans="2:2" ht="18.95" customHeight="1">
      <c r="B237" s="71"/>
    </row>
    <row r="238" spans="2:2" ht="18.95" customHeight="1">
      <c r="B238" s="71"/>
    </row>
    <row r="239" spans="2:2" ht="18.95" customHeight="1">
      <c r="B239" s="71"/>
    </row>
    <row r="240" spans="2:2" ht="18.95" customHeight="1">
      <c r="B240" s="71"/>
    </row>
    <row r="241" spans="2:2" ht="18.95" customHeight="1">
      <c r="B241" s="71"/>
    </row>
    <row r="242" spans="2:2" ht="18.95" customHeight="1">
      <c r="B242" s="71"/>
    </row>
    <row r="243" spans="2:2" ht="18.95" customHeight="1">
      <c r="B243" s="71"/>
    </row>
    <row r="244" spans="2:2" ht="18.95" customHeight="1">
      <c r="B244" s="71"/>
    </row>
    <row r="245" spans="2:2" ht="18.95" customHeight="1">
      <c r="B245" s="71"/>
    </row>
    <row r="246" spans="2:2" ht="18.95" customHeight="1">
      <c r="B246" s="71"/>
    </row>
    <row r="247" spans="2:2" ht="18.95" customHeight="1">
      <c r="B247" s="71"/>
    </row>
    <row r="248" spans="2:2" ht="18.95" customHeight="1">
      <c r="B248" s="71"/>
    </row>
    <row r="249" spans="2:2" ht="18.95" customHeight="1">
      <c r="B249" s="71"/>
    </row>
    <row r="250" spans="2:2" ht="18.95" customHeight="1">
      <c r="B250" s="71"/>
    </row>
    <row r="251" spans="2:2" ht="18.95" customHeight="1">
      <c r="B251" s="71"/>
    </row>
    <row r="252" spans="2:2" ht="18.95" customHeight="1">
      <c r="B252" s="71"/>
    </row>
    <row r="253" spans="2:2" ht="18.95" customHeight="1">
      <c r="B253" s="71"/>
    </row>
    <row r="254" spans="2:2" ht="18.95" customHeight="1">
      <c r="B254" s="71"/>
    </row>
    <row r="255" spans="2:2" ht="18.95" customHeight="1">
      <c r="B255" s="71"/>
    </row>
    <row r="256" spans="2:2" ht="18.95" customHeight="1">
      <c r="B256" s="71"/>
    </row>
    <row r="257" spans="2:2" ht="18.95" customHeight="1">
      <c r="B257" s="71"/>
    </row>
    <row r="258" spans="2:2" ht="18.95" customHeight="1">
      <c r="B258" s="71"/>
    </row>
    <row r="259" spans="2:2" ht="18.95" customHeight="1">
      <c r="B259" s="71"/>
    </row>
    <row r="260" spans="2:2" ht="18.95" customHeight="1">
      <c r="B260" s="71"/>
    </row>
    <row r="261" spans="2:2" ht="18.95" customHeight="1">
      <c r="B261" s="71"/>
    </row>
    <row r="262" spans="2:2" ht="18.95" customHeight="1">
      <c r="B262" s="71"/>
    </row>
    <row r="263" spans="2:2" ht="18.95" customHeight="1">
      <c r="B263" s="71"/>
    </row>
    <row r="264" spans="2:2" ht="18.95" customHeight="1">
      <c r="B264" s="71"/>
    </row>
    <row r="265" spans="2:2" ht="18.95" customHeight="1">
      <c r="B265" s="71"/>
    </row>
    <row r="266" spans="2:2" ht="18.95" customHeight="1">
      <c r="B266" s="71"/>
    </row>
    <row r="267" spans="2:2" ht="18.95" customHeight="1">
      <c r="B267" s="71"/>
    </row>
    <row r="268" spans="2:2" ht="18.95" customHeight="1">
      <c r="B268" s="71"/>
    </row>
    <row r="269" spans="2:2" ht="18.95" customHeight="1">
      <c r="B269" s="71"/>
    </row>
    <row r="270" spans="2:2" ht="18.95" customHeight="1">
      <c r="B270" s="71"/>
    </row>
    <row r="271" spans="2:2" ht="18.95" customHeight="1">
      <c r="B271" s="71"/>
    </row>
    <row r="272" spans="2:2" ht="18.95" customHeight="1">
      <c r="B272" s="71"/>
    </row>
    <row r="273" spans="2:2" ht="18.95" customHeight="1">
      <c r="B273" s="71"/>
    </row>
    <row r="274" spans="2:2" ht="18.95" customHeight="1">
      <c r="B274" s="71"/>
    </row>
    <row r="275" spans="2:2" ht="18.95" customHeight="1">
      <c r="B275" s="71"/>
    </row>
    <row r="276" spans="2:2" ht="18.95" customHeight="1">
      <c r="B276" s="71"/>
    </row>
    <row r="277" spans="2:2" ht="18.95" customHeight="1">
      <c r="B277" s="71"/>
    </row>
    <row r="278" spans="2:2" ht="18.95" customHeight="1">
      <c r="B278" s="71"/>
    </row>
    <row r="279" spans="2:2" ht="18.95" customHeight="1">
      <c r="B279" s="71"/>
    </row>
    <row r="280" spans="2:2" ht="18.95" customHeight="1">
      <c r="B280" s="71"/>
    </row>
    <row r="281" spans="2:2" ht="18.95" customHeight="1">
      <c r="B281" s="71"/>
    </row>
    <row r="282" spans="2:2" ht="18.95" customHeight="1">
      <c r="B282" s="71"/>
    </row>
    <row r="283" spans="2:2" ht="18.95" customHeight="1">
      <c r="B283" s="71"/>
    </row>
    <row r="284" spans="2:2" ht="18.95" customHeight="1">
      <c r="B284" s="71"/>
    </row>
    <row r="285" spans="2:2" ht="18.95" customHeight="1">
      <c r="B285" s="71"/>
    </row>
    <row r="286" spans="2:2" ht="18.95" customHeight="1">
      <c r="B286" s="71"/>
    </row>
    <row r="287" spans="2:2" ht="18.95" customHeight="1">
      <c r="B287" s="71"/>
    </row>
    <row r="288" spans="2:2" ht="18.95" customHeight="1">
      <c r="B288" s="71"/>
    </row>
    <row r="289" spans="2:2" ht="18.95" customHeight="1">
      <c r="B289" s="71"/>
    </row>
    <row r="290" spans="2:2" ht="18.95" customHeight="1">
      <c r="B290" s="71"/>
    </row>
    <row r="291" spans="2:2" ht="18.95" customHeight="1">
      <c r="B291" s="71"/>
    </row>
    <row r="292" spans="2:2" ht="18.95" customHeight="1">
      <c r="B292" s="71"/>
    </row>
    <row r="293" spans="2:2" ht="18.95" customHeight="1">
      <c r="B293" s="71"/>
    </row>
    <row r="294" spans="2:2" ht="18.95" customHeight="1">
      <c r="B294" s="71"/>
    </row>
    <row r="295" spans="2:2" ht="18.95" customHeight="1">
      <c r="B295" s="71"/>
    </row>
    <row r="296" spans="2:2" ht="18.95" customHeight="1">
      <c r="B296" s="71"/>
    </row>
    <row r="297" spans="2:2" ht="18.95" customHeight="1">
      <c r="B297" s="71"/>
    </row>
    <row r="298" spans="2:2" ht="18.95" customHeight="1">
      <c r="B298" s="71"/>
    </row>
    <row r="299" spans="2:2" ht="18.95" customHeight="1">
      <c r="B299" s="71"/>
    </row>
    <row r="300" spans="2:2" ht="18.95" customHeight="1">
      <c r="B300" s="71"/>
    </row>
    <row r="301" spans="2:2" ht="18.95" customHeight="1">
      <c r="B301" s="71"/>
    </row>
    <row r="302" spans="2:2" ht="18.95" customHeight="1">
      <c r="B302" s="71"/>
    </row>
    <row r="303" spans="2:2" ht="18.95" customHeight="1">
      <c r="B303" s="71"/>
    </row>
    <row r="304" spans="2:2" ht="18.95" customHeight="1">
      <c r="B304" s="71"/>
    </row>
    <row r="305" spans="2:2" ht="18.95" customHeight="1">
      <c r="B305" s="71"/>
    </row>
    <row r="306" spans="2:2" ht="18.95" customHeight="1">
      <c r="B306" s="71"/>
    </row>
    <row r="307" spans="2:2" ht="18.95" customHeight="1">
      <c r="B307" s="71"/>
    </row>
    <row r="308" spans="2:2" ht="18.95" customHeight="1">
      <c r="B308" s="71"/>
    </row>
    <row r="309" spans="2:2" ht="18.95" customHeight="1">
      <c r="B309" s="71"/>
    </row>
    <row r="310" spans="2:2" ht="18.95" customHeight="1">
      <c r="B310" s="71"/>
    </row>
    <row r="311" spans="2:2" ht="18.95" customHeight="1">
      <c r="B311" s="71"/>
    </row>
    <row r="312" spans="2:2" ht="18.95" customHeight="1">
      <c r="B312" s="71"/>
    </row>
    <row r="313" spans="2:2" ht="18.95" customHeight="1">
      <c r="B313" s="71"/>
    </row>
    <row r="314" spans="2:2" ht="18.95" customHeight="1">
      <c r="B314" s="71"/>
    </row>
    <row r="315" spans="2:2" ht="18.95" customHeight="1">
      <c r="B315" s="71"/>
    </row>
    <row r="316" spans="2:2" ht="18.95" customHeight="1">
      <c r="B316" s="71"/>
    </row>
    <row r="317" spans="2:2" ht="18.95" customHeight="1">
      <c r="B317" s="71"/>
    </row>
    <row r="318" spans="2:2" ht="18.95" customHeight="1">
      <c r="B318" s="71"/>
    </row>
    <row r="319" spans="2:2" ht="18.95" customHeight="1">
      <c r="B319" s="71"/>
    </row>
    <row r="320" spans="2:2" ht="18.95" customHeight="1">
      <c r="B320" s="71"/>
    </row>
    <row r="321" spans="2:2" ht="18.95" customHeight="1">
      <c r="B321" s="71"/>
    </row>
    <row r="322" spans="2:2" ht="18.95" customHeight="1">
      <c r="B322" s="71"/>
    </row>
    <row r="323" spans="2:2" ht="18.95" customHeight="1">
      <c r="B323" s="71"/>
    </row>
    <row r="324" spans="2:2" ht="18.95" customHeight="1">
      <c r="B324" s="71"/>
    </row>
    <row r="325" spans="2:2" ht="18.95" customHeight="1">
      <c r="B325" s="71"/>
    </row>
    <row r="326" spans="2:2" ht="18.95" customHeight="1">
      <c r="B326" s="71"/>
    </row>
    <row r="327" spans="2:2" ht="18.95" customHeight="1">
      <c r="B327" s="71"/>
    </row>
    <row r="328" spans="2:2" ht="18.95" customHeight="1">
      <c r="B328" s="71"/>
    </row>
    <row r="329" spans="2:2" ht="18.95" customHeight="1">
      <c r="B329" s="71"/>
    </row>
    <row r="330" spans="2:2" ht="18.95" customHeight="1">
      <c r="B330" s="71"/>
    </row>
    <row r="331" spans="2:2" ht="18.95" customHeight="1">
      <c r="B331" s="71"/>
    </row>
    <row r="332" spans="2:2" ht="18.95" customHeight="1">
      <c r="B332" s="71"/>
    </row>
    <row r="333" spans="2:2" ht="18.95" customHeight="1">
      <c r="B333" s="71"/>
    </row>
    <row r="334" spans="2:2" ht="18.95" customHeight="1">
      <c r="B334" s="71"/>
    </row>
    <row r="335" spans="2:2" ht="18.95" customHeight="1">
      <c r="B335" s="71"/>
    </row>
    <row r="336" spans="2:2" ht="18.95" customHeight="1">
      <c r="B336" s="71"/>
    </row>
    <row r="337" spans="2:2" ht="18.95" customHeight="1">
      <c r="B337" s="71"/>
    </row>
    <row r="338" spans="2:2" ht="18.95" customHeight="1">
      <c r="B338" s="71"/>
    </row>
    <row r="339" spans="2:2" ht="18.95" customHeight="1">
      <c r="B339" s="71"/>
    </row>
    <row r="340" spans="2:2" ht="18.95" customHeight="1">
      <c r="B340" s="71"/>
    </row>
    <row r="341" spans="2:2" ht="18.95" customHeight="1">
      <c r="B341" s="71"/>
    </row>
    <row r="342" spans="2:2" ht="18.95" customHeight="1">
      <c r="B342" s="71"/>
    </row>
    <row r="343" spans="2:2" ht="18.95" customHeight="1">
      <c r="B343" s="71"/>
    </row>
    <row r="344" spans="2:2" ht="18.95" customHeight="1">
      <c r="B344" s="71"/>
    </row>
    <row r="345" spans="2:2" ht="18.95" customHeight="1">
      <c r="B345" s="71"/>
    </row>
    <row r="346" spans="2:2" ht="18.95" customHeight="1">
      <c r="B346" s="71"/>
    </row>
    <row r="347" spans="2:2" ht="18.95" customHeight="1">
      <c r="B347" s="71"/>
    </row>
    <row r="348" spans="2:2" ht="18.95" customHeight="1">
      <c r="B348" s="71"/>
    </row>
    <row r="349" spans="2:2" ht="18.95" customHeight="1">
      <c r="B349" s="71"/>
    </row>
    <row r="350" spans="2:2" ht="18.95" customHeight="1">
      <c r="B350" s="71"/>
    </row>
    <row r="351" spans="2:2" ht="18.95" customHeight="1">
      <c r="B351" s="71"/>
    </row>
    <row r="352" spans="2:2" ht="18.95" customHeight="1">
      <c r="B352" s="71"/>
    </row>
    <row r="353" spans="2:2" ht="18.95" customHeight="1">
      <c r="B353" s="71"/>
    </row>
    <row r="354" spans="2:2" ht="18.95" customHeight="1">
      <c r="B354" s="71"/>
    </row>
    <row r="355" spans="2:2" ht="18.95" customHeight="1">
      <c r="B355" s="71"/>
    </row>
    <row r="356" spans="2:2" ht="18.95" customHeight="1">
      <c r="B356" s="71"/>
    </row>
    <row r="357" spans="2:2" ht="18.95" customHeight="1">
      <c r="B357" s="71"/>
    </row>
    <row r="358" spans="2:2" ht="18.95" customHeight="1">
      <c r="B358" s="71"/>
    </row>
    <row r="359" spans="2:2" ht="18.95" customHeight="1">
      <c r="B359" s="71"/>
    </row>
    <row r="360" spans="2:2" ht="18.95" customHeight="1">
      <c r="B360" s="71"/>
    </row>
    <row r="361" spans="2:2" ht="18.95" customHeight="1">
      <c r="B361" s="71"/>
    </row>
    <row r="362" spans="2:2" ht="18.95" customHeight="1">
      <c r="B362" s="71"/>
    </row>
    <row r="363" spans="2:2" ht="18.95" customHeight="1">
      <c r="B363" s="71"/>
    </row>
  </sheetData>
  <mergeCells count="16">
    <mergeCell ref="O2:AB2"/>
    <mergeCell ref="O3:AB3"/>
    <mergeCell ref="A34:B34"/>
    <mergeCell ref="A2:N2"/>
    <mergeCell ref="A3:N3"/>
    <mergeCell ref="O34:P34"/>
    <mergeCell ref="P5:P6"/>
    <mergeCell ref="Q5:T5"/>
    <mergeCell ref="B5:B6"/>
    <mergeCell ref="U5:X5"/>
    <mergeCell ref="Y5:AB5"/>
    <mergeCell ref="A5:A6"/>
    <mergeCell ref="C5:F5"/>
    <mergeCell ref="G5:J5"/>
    <mergeCell ref="K5:N5"/>
    <mergeCell ref="O5:O6"/>
  </mergeCells>
  <phoneticPr fontId="5" type="noConversion"/>
  <printOptions horizontalCentered="1"/>
  <pageMargins left="0.98425196850393704" right="0.98425196850393704" top="0.65" bottom="0.19685039370078741" header="0.48" footer="0.31496062992125984"/>
  <pageSetup paperSize="9" scale="61" firstPageNumber="3" orientation="landscape" useFirstPageNumber="1" verticalDpi="300" r:id="rId1"/>
  <headerFooter scaleWithDoc="0">
    <oddFooter>&amp;P. oldal</oddFooter>
  </headerFooter>
  <colBreaks count="1" manualBreakCount="1">
    <brk id="1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43"/>
  <sheetViews>
    <sheetView tabSelected="1" topLeftCell="A22" zoomScale="75" zoomScaleNormal="75" zoomScaleSheetLayoutView="100" workbookViewId="0">
      <selection activeCell="T43" sqref="T43"/>
    </sheetView>
  </sheetViews>
  <sheetFormatPr defaultRowHeight="18.95" customHeight="1"/>
  <cols>
    <col min="1" max="1" width="9.140625" style="40"/>
    <col min="2" max="2" width="64.5703125" style="40" customWidth="1"/>
    <col min="3" max="3" width="13.7109375" style="40" customWidth="1"/>
    <col min="4" max="4" width="14" style="40" customWidth="1"/>
    <col min="5" max="5" width="12.85546875" style="40" customWidth="1"/>
    <col min="6" max="6" width="10.140625" style="40" customWidth="1"/>
    <col min="7" max="7" width="12.28515625" style="40" customWidth="1"/>
    <col min="8" max="8" width="14.28515625" style="40" customWidth="1"/>
    <col min="9" max="9" width="10" style="40" customWidth="1"/>
    <col min="10" max="10" width="9.28515625" style="40" bestFit="1" customWidth="1"/>
    <col min="11" max="11" width="10.7109375" style="40" customWidth="1"/>
    <col min="12" max="12" width="13.5703125" style="48" customWidth="1"/>
    <col min="13" max="13" width="11" style="48" customWidth="1"/>
    <col min="14" max="14" width="10.85546875" style="45" customWidth="1"/>
    <col min="15" max="15" width="10.42578125" style="40" customWidth="1"/>
    <col min="16" max="16" width="66.28515625" style="40" customWidth="1"/>
    <col min="17" max="18" width="11.5703125" style="40" customWidth="1"/>
    <col min="19" max="19" width="10.28515625" style="40" customWidth="1"/>
    <col min="20" max="20" width="10" style="40" customWidth="1"/>
    <col min="21" max="21" width="11.28515625" style="40" customWidth="1"/>
    <col min="22" max="22" width="12.7109375" style="40" customWidth="1"/>
    <col min="23" max="23" width="10.5703125" style="40" customWidth="1"/>
    <col min="24" max="24" width="10.28515625" style="40" customWidth="1"/>
    <col min="25" max="25" width="12.42578125" style="40" customWidth="1"/>
    <col min="26" max="26" width="11.7109375" style="40" customWidth="1"/>
    <col min="27" max="27" width="11.140625" style="40" customWidth="1"/>
    <col min="28" max="28" width="10.28515625" style="40" customWidth="1"/>
    <col min="29" max="29" width="10.42578125" style="40" bestFit="1" customWidth="1"/>
    <col min="30" max="30" width="10.140625" style="40" bestFit="1" customWidth="1"/>
    <col min="31" max="31" width="10.85546875" style="40" customWidth="1"/>
    <col min="32" max="32" width="10.140625" style="40" bestFit="1" customWidth="1"/>
    <col min="33" max="38" width="9.140625" style="40"/>
    <col min="39" max="39" width="12.5703125" style="40" customWidth="1"/>
    <col min="40" max="40" width="9.140625" style="40"/>
    <col min="41" max="41" width="11.28515625" style="40" customWidth="1"/>
    <col min="42" max="16384" width="9.140625" style="40"/>
  </cols>
  <sheetData>
    <row r="1" spans="1:28" ht="18.95" customHeight="1">
      <c r="H1" s="1"/>
      <c r="N1" s="107" t="s">
        <v>91</v>
      </c>
      <c r="AB1" s="108" t="s">
        <v>91</v>
      </c>
    </row>
    <row r="2" spans="1:28" s="46" customFormat="1" ht="18.95" customHeight="1">
      <c r="A2" s="159" t="s">
        <v>35</v>
      </c>
      <c r="B2" s="159"/>
      <c r="C2" s="159"/>
      <c r="D2" s="159"/>
      <c r="E2" s="159"/>
      <c r="F2" s="159"/>
      <c r="G2" s="159"/>
      <c r="H2" s="159"/>
      <c r="I2" s="160"/>
      <c r="J2" s="160"/>
      <c r="K2" s="160"/>
      <c r="L2" s="160"/>
      <c r="M2" s="160"/>
      <c r="N2" s="160"/>
      <c r="O2" s="159" t="s">
        <v>35</v>
      </c>
      <c r="P2" s="159"/>
      <c r="Q2" s="159"/>
      <c r="R2" s="159"/>
      <c r="S2" s="159"/>
      <c r="T2" s="159"/>
      <c r="U2" s="159"/>
      <c r="V2" s="159"/>
      <c r="W2" s="160"/>
      <c r="X2" s="160"/>
      <c r="Y2" s="160"/>
      <c r="Z2" s="160"/>
      <c r="AA2" s="160"/>
      <c r="AB2" s="160"/>
    </row>
    <row r="3" spans="1:28" ht="18.95" customHeight="1">
      <c r="A3" s="131" t="s">
        <v>119</v>
      </c>
      <c r="B3" s="131"/>
      <c r="C3" s="131"/>
      <c r="D3" s="131"/>
      <c r="E3" s="131"/>
      <c r="F3" s="131"/>
      <c r="G3" s="131"/>
      <c r="H3" s="131"/>
      <c r="I3" s="132"/>
      <c r="J3" s="132"/>
      <c r="K3" s="132"/>
      <c r="L3" s="132"/>
      <c r="M3" s="132"/>
      <c r="N3" s="132"/>
      <c r="O3" s="131" t="s">
        <v>119</v>
      </c>
      <c r="P3" s="131"/>
      <c r="Q3" s="131"/>
      <c r="R3" s="131"/>
      <c r="S3" s="131"/>
      <c r="T3" s="131"/>
      <c r="U3" s="131"/>
      <c r="V3" s="131"/>
      <c r="W3" s="132"/>
      <c r="X3" s="132"/>
      <c r="Y3" s="132"/>
      <c r="Z3" s="132"/>
      <c r="AA3" s="132"/>
      <c r="AB3" s="132"/>
    </row>
    <row r="4" spans="1:28" ht="18.95" customHeight="1">
      <c r="A4" s="123"/>
      <c r="B4" s="123"/>
      <c r="C4" s="123"/>
      <c r="D4" s="123"/>
      <c r="E4" s="123"/>
      <c r="F4" s="123"/>
      <c r="G4" s="123"/>
      <c r="H4" s="1"/>
      <c r="N4" s="2" t="s">
        <v>90</v>
      </c>
      <c r="AB4" s="1" t="s">
        <v>90</v>
      </c>
    </row>
    <row r="5" spans="1:28" s="25" customFormat="1" ht="40.5" customHeight="1">
      <c r="A5" s="141" t="s">
        <v>9</v>
      </c>
      <c r="B5" s="143" t="s">
        <v>1</v>
      </c>
      <c r="C5" s="154" t="s">
        <v>16</v>
      </c>
      <c r="D5" s="154"/>
      <c r="E5" s="154"/>
      <c r="F5" s="154"/>
      <c r="G5" s="162" t="s">
        <v>17</v>
      </c>
      <c r="H5" s="154"/>
      <c r="I5" s="154"/>
      <c r="J5" s="154"/>
      <c r="K5" s="162" t="s">
        <v>34</v>
      </c>
      <c r="L5" s="154"/>
      <c r="M5" s="154"/>
      <c r="N5" s="154"/>
      <c r="O5" s="143" t="s">
        <v>9</v>
      </c>
      <c r="P5" s="143" t="s">
        <v>1</v>
      </c>
      <c r="Q5" s="162" t="s">
        <v>18</v>
      </c>
      <c r="R5" s="154"/>
      <c r="S5" s="154"/>
      <c r="T5" s="154"/>
      <c r="U5" s="162" t="s">
        <v>19</v>
      </c>
      <c r="V5" s="154"/>
      <c r="W5" s="154"/>
      <c r="X5" s="154"/>
      <c r="Y5" s="162" t="s">
        <v>0</v>
      </c>
      <c r="Z5" s="154"/>
      <c r="AA5" s="154"/>
      <c r="AB5" s="154"/>
    </row>
    <row r="6" spans="1:28" s="25" customFormat="1" ht="37.5" customHeight="1">
      <c r="A6" s="142"/>
      <c r="B6" s="142"/>
      <c r="C6" s="119" t="s">
        <v>86</v>
      </c>
      <c r="D6" s="119" t="s">
        <v>87</v>
      </c>
      <c r="E6" s="119" t="s">
        <v>88</v>
      </c>
      <c r="F6" s="119" t="s">
        <v>89</v>
      </c>
      <c r="G6" s="119" t="s">
        <v>86</v>
      </c>
      <c r="H6" s="119" t="s">
        <v>87</v>
      </c>
      <c r="I6" s="119" t="s">
        <v>88</v>
      </c>
      <c r="J6" s="119" t="s">
        <v>89</v>
      </c>
      <c r="K6" s="119" t="s">
        <v>86</v>
      </c>
      <c r="L6" s="122" t="s">
        <v>87</v>
      </c>
      <c r="M6" s="122" t="s">
        <v>88</v>
      </c>
      <c r="N6" s="3" t="s">
        <v>89</v>
      </c>
      <c r="O6" s="161"/>
      <c r="P6" s="142"/>
      <c r="Q6" s="119" t="s">
        <v>86</v>
      </c>
      <c r="R6" s="119" t="s">
        <v>87</v>
      </c>
      <c r="S6" s="119" t="s">
        <v>88</v>
      </c>
      <c r="T6" s="119" t="s">
        <v>89</v>
      </c>
      <c r="U6" s="119" t="s">
        <v>86</v>
      </c>
      <c r="V6" s="119" t="s">
        <v>87</v>
      </c>
      <c r="W6" s="119" t="s">
        <v>88</v>
      </c>
      <c r="X6" s="119" t="s">
        <v>89</v>
      </c>
      <c r="Y6" s="119" t="s">
        <v>86</v>
      </c>
      <c r="Z6" s="119" t="s">
        <v>87</v>
      </c>
      <c r="AA6" s="119" t="s">
        <v>88</v>
      </c>
      <c r="AB6" s="119" t="s">
        <v>89</v>
      </c>
    </row>
    <row r="7" spans="1:28" s="101" customFormat="1" ht="18.95" customHeight="1">
      <c r="A7" s="47" t="s">
        <v>12</v>
      </c>
      <c r="B7" s="41" t="s">
        <v>15</v>
      </c>
      <c r="C7" s="96"/>
      <c r="D7" s="47"/>
      <c r="E7" s="47"/>
      <c r="F7" s="97"/>
      <c r="G7" s="15"/>
      <c r="H7" s="47"/>
      <c r="I7" s="47"/>
      <c r="J7" s="47"/>
      <c r="K7" s="15"/>
      <c r="L7" s="98"/>
      <c r="M7" s="98"/>
      <c r="N7" s="99"/>
      <c r="O7" s="47" t="s">
        <v>12</v>
      </c>
      <c r="P7" s="41" t="s">
        <v>15</v>
      </c>
      <c r="Q7" s="14"/>
      <c r="R7" s="96"/>
      <c r="S7" s="96"/>
      <c r="T7" s="96"/>
      <c r="U7" s="15"/>
      <c r="V7" s="100"/>
      <c r="W7" s="100"/>
      <c r="X7" s="100"/>
      <c r="Y7" s="15"/>
      <c r="Z7" s="15"/>
      <c r="AA7" s="15"/>
      <c r="AB7" s="100"/>
    </row>
    <row r="8" spans="1:28" ht="18.95" customHeight="1">
      <c r="A8" s="158" t="s">
        <v>32</v>
      </c>
      <c r="B8" s="158"/>
      <c r="C8" s="4"/>
      <c r="D8" s="5"/>
      <c r="E8" s="5"/>
      <c r="F8" s="6"/>
      <c r="G8" s="7"/>
      <c r="H8" s="5"/>
      <c r="I8" s="5"/>
      <c r="J8" s="5"/>
      <c r="K8" s="7"/>
      <c r="L8" s="8"/>
      <c r="M8" s="8"/>
      <c r="N8" s="9"/>
      <c r="O8" s="158" t="s">
        <v>32</v>
      </c>
      <c r="P8" s="158"/>
      <c r="Q8" s="10"/>
      <c r="R8" s="4"/>
      <c r="S8" s="4"/>
      <c r="T8" s="4"/>
      <c r="U8" s="7"/>
      <c r="V8" s="11"/>
      <c r="W8" s="11"/>
      <c r="X8" s="11"/>
      <c r="Y8" s="7"/>
      <c r="Z8" s="7"/>
      <c r="AA8" s="7"/>
      <c r="AB8" s="11"/>
    </row>
    <row r="9" spans="1:28" ht="18.95" customHeight="1">
      <c r="A9" s="121"/>
      <c r="B9" s="22" t="s">
        <v>67</v>
      </c>
      <c r="C9" s="4"/>
      <c r="D9" s="7"/>
      <c r="E9" s="7"/>
      <c r="F9" s="6"/>
      <c r="G9" s="7"/>
      <c r="H9" s="7"/>
      <c r="I9" s="7"/>
      <c r="J9" s="5"/>
      <c r="K9" s="7">
        <v>160</v>
      </c>
      <c r="L9" s="8">
        <v>160</v>
      </c>
      <c r="M9" s="8">
        <v>5</v>
      </c>
      <c r="N9" s="9">
        <f>SUM(M9/L9*100)</f>
        <v>3.125</v>
      </c>
      <c r="O9" s="121"/>
      <c r="P9" s="22" t="s">
        <v>67</v>
      </c>
      <c r="Q9" s="10"/>
      <c r="R9" s="4"/>
      <c r="S9" s="4"/>
      <c r="T9" s="4"/>
      <c r="U9" s="7"/>
      <c r="V9" s="11"/>
      <c r="W9" s="11"/>
      <c r="X9" s="11"/>
      <c r="Y9" s="7">
        <f>SUM(C9+G9+K9+Q9+U9)</f>
        <v>160</v>
      </c>
      <c r="Z9" s="7">
        <f t="shared" ref="Z9:Z18" si="0">SUM(D9+H9+L9+R9+V9)</f>
        <v>160</v>
      </c>
      <c r="AA9" s="7">
        <f t="shared" ref="AA9:AA18" si="1">SUM(E9+I9+M9+S9+W9)</f>
        <v>5</v>
      </c>
      <c r="AB9" s="12">
        <f>SUM(AA9/Z9*100)</f>
        <v>3.125</v>
      </c>
    </row>
    <row r="10" spans="1:28" ht="18.95" customHeight="1">
      <c r="A10" s="5"/>
      <c r="B10" s="22" t="s">
        <v>2</v>
      </c>
      <c r="C10" s="10">
        <v>8145</v>
      </c>
      <c r="D10" s="7">
        <v>8378</v>
      </c>
      <c r="E10" s="7">
        <v>7002</v>
      </c>
      <c r="F10" s="6">
        <f t="shared" ref="F10:F19" si="2">SUM(E10/D10*100)</f>
        <v>83.576032465982337</v>
      </c>
      <c r="G10" s="7">
        <v>2188</v>
      </c>
      <c r="H10" s="7">
        <v>2250</v>
      </c>
      <c r="I10" s="7">
        <v>1654</v>
      </c>
      <c r="J10" s="9">
        <f>SUM(I10/H10*100)</f>
        <v>73.51111111111112</v>
      </c>
      <c r="K10" s="7">
        <v>2107</v>
      </c>
      <c r="L10" s="8">
        <v>2103</v>
      </c>
      <c r="M10" s="8">
        <v>662</v>
      </c>
      <c r="N10" s="9">
        <f t="shared" ref="N10:N19" si="3">SUM(M10/L10*100)</f>
        <v>31.478839752734189</v>
      </c>
      <c r="O10" s="5"/>
      <c r="P10" s="22" t="s">
        <v>2</v>
      </c>
      <c r="Q10" s="10"/>
      <c r="R10" s="4"/>
      <c r="S10" s="4"/>
      <c r="T10" s="4"/>
      <c r="U10" s="7"/>
      <c r="V10" s="11"/>
      <c r="W10" s="11"/>
      <c r="X10" s="11"/>
      <c r="Y10" s="7">
        <f t="shared" ref="Y10:Y18" si="4">SUM(C10+G10+K10+Q10+U10)</f>
        <v>12440</v>
      </c>
      <c r="Z10" s="7">
        <f t="shared" si="0"/>
        <v>12731</v>
      </c>
      <c r="AA10" s="7">
        <f t="shared" si="1"/>
        <v>9318</v>
      </c>
      <c r="AB10" s="12">
        <f t="shared" ref="AB10:AB32" si="5">SUM(AA10/Z10*100)</f>
        <v>73.191422511978629</v>
      </c>
    </row>
    <row r="11" spans="1:28" ht="18.95" customHeight="1">
      <c r="A11" s="5"/>
      <c r="B11" s="22" t="s">
        <v>3</v>
      </c>
      <c r="C11" s="10"/>
      <c r="D11" s="7"/>
      <c r="E11" s="7"/>
      <c r="F11" s="6"/>
      <c r="G11" s="7"/>
      <c r="H11" s="7"/>
      <c r="I11" s="7"/>
      <c r="J11" s="9"/>
      <c r="K11" s="7">
        <v>475</v>
      </c>
      <c r="L11" s="8">
        <v>581</v>
      </c>
      <c r="M11" s="8">
        <v>160</v>
      </c>
      <c r="N11" s="9">
        <f t="shared" si="3"/>
        <v>27.538726333907054</v>
      </c>
      <c r="O11" s="5"/>
      <c r="P11" s="22" t="s">
        <v>3</v>
      </c>
      <c r="Q11" s="10"/>
      <c r="R11" s="4"/>
      <c r="S11" s="4"/>
      <c r="T11" s="4"/>
      <c r="U11" s="7"/>
      <c r="V11" s="11"/>
      <c r="W11" s="11"/>
      <c r="X11" s="11"/>
      <c r="Y11" s="7">
        <f t="shared" si="4"/>
        <v>475</v>
      </c>
      <c r="Z11" s="7">
        <f t="shared" si="0"/>
        <v>581</v>
      </c>
      <c r="AA11" s="7">
        <f t="shared" si="1"/>
        <v>160</v>
      </c>
      <c r="AB11" s="12">
        <f t="shared" si="5"/>
        <v>27.538726333907054</v>
      </c>
    </row>
    <row r="12" spans="1:28" ht="18.95" customHeight="1">
      <c r="A12" s="5"/>
      <c r="B12" s="22" t="s">
        <v>85</v>
      </c>
      <c r="C12" s="10">
        <v>8048</v>
      </c>
      <c r="D12" s="7">
        <v>8769</v>
      </c>
      <c r="E12" s="7">
        <v>7468</v>
      </c>
      <c r="F12" s="6">
        <f t="shared" si="2"/>
        <v>85.163644657315544</v>
      </c>
      <c r="G12" s="7">
        <v>2157</v>
      </c>
      <c r="H12" s="7">
        <v>2350</v>
      </c>
      <c r="I12" s="7">
        <v>2074</v>
      </c>
      <c r="J12" s="9">
        <f t="shared" ref="J12:J19" si="6">SUM(I12/H12*100)</f>
        <v>88.255319148936167</v>
      </c>
      <c r="K12" s="7">
        <v>538</v>
      </c>
      <c r="L12" s="8">
        <v>534</v>
      </c>
      <c r="M12" s="8">
        <v>327</v>
      </c>
      <c r="N12" s="9">
        <f t="shared" si="3"/>
        <v>61.235955056179783</v>
      </c>
      <c r="O12" s="5"/>
      <c r="P12" s="22" t="s">
        <v>85</v>
      </c>
      <c r="Q12" s="10"/>
      <c r="R12" s="4"/>
      <c r="S12" s="4"/>
      <c r="T12" s="4"/>
      <c r="U12" s="7"/>
      <c r="V12" s="11"/>
      <c r="W12" s="11"/>
      <c r="X12" s="11"/>
      <c r="Y12" s="7">
        <f t="shared" si="4"/>
        <v>10743</v>
      </c>
      <c r="Z12" s="7">
        <f t="shared" si="0"/>
        <v>11653</v>
      </c>
      <c r="AA12" s="7">
        <f t="shared" si="1"/>
        <v>9869</v>
      </c>
      <c r="AB12" s="12">
        <f t="shared" si="5"/>
        <v>84.690637604050451</v>
      </c>
    </row>
    <row r="13" spans="1:28" ht="18.95" customHeight="1">
      <c r="A13" s="5"/>
      <c r="B13" s="22" t="s">
        <v>4</v>
      </c>
      <c r="C13" s="10">
        <v>1882</v>
      </c>
      <c r="D13" s="7">
        <v>2048</v>
      </c>
      <c r="E13" s="7">
        <v>1563</v>
      </c>
      <c r="F13" s="6">
        <f t="shared" si="2"/>
        <v>76.318359375</v>
      </c>
      <c r="G13" s="7">
        <v>502</v>
      </c>
      <c r="H13" s="7">
        <v>547</v>
      </c>
      <c r="I13" s="7">
        <v>433</v>
      </c>
      <c r="J13" s="9">
        <f t="shared" si="6"/>
        <v>79.159049360146255</v>
      </c>
      <c r="K13" s="7">
        <v>18937</v>
      </c>
      <c r="L13" s="8">
        <v>18934</v>
      </c>
      <c r="M13" s="8">
        <v>10815</v>
      </c>
      <c r="N13" s="9">
        <f t="shared" si="3"/>
        <v>57.119467624379425</v>
      </c>
      <c r="O13" s="5"/>
      <c r="P13" s="22" t="s">
        <v>4</v>
      </c>
      <c r="Q13" s="10"/>
      <c r="R13" s="4"/>
      <c r="S13" s="4"/>
      <c r="T13" s="4"/>
      <c r="U13" s="7"/>
      <c r="V13" s="11"/>
      <c r="W13" s="11"/>
      <c r="X13" s="11"/>
      <c r="Y13" s="7">
        <f t="shared" si="4"/>
        <v>21321</v>
      </c>
      <c r="Z13" s="7">
        <f t="shared" si="0"/>
        <v>21529</v>
      </c>
      <c r="AA13" s="7">
        <f t="shared" si="1"/>
        <v>12811</v>
      </c>
      <c r="AB13" s="12">
        <f t="shared" si="5"/>
        <v>59.505782897487116</v>
      </c>
    </row>
    <row r="14" spans="1:28" ht="18.95" customHeight="1">
      <c r="A14" s="5"/>
      <c r="B14" s="22" t="s">
        <v>5</v>
      </c>
      <c r="C14" s="10">
        <v>8388</v>
      </c>
      <c r="D14" s="7">
        <v>8831</v>
      </c>
      <c r="E14" s="7">
        <v>5616</v>
      </c>
      <c r="F14" s="6">
        <f t="shared" si="2"/>
        <v>63.594156947118108</v>
      </c>
      <c r="G14" s="7">
        <v>2249</v>
      </c>
      <c r="H14" s="7">
        <v>2369</v>
      </c>
      <c r="I14" s="7">
        <v>1445</v>
      </c>
      <c r="J14" s="9">
        <f t="shared" si="6"/>
        <v>60.996200928661878</v>
      </c>
      <c r="K14" s="7">
        <v>300</v>
      </c>
      <c r="L14" s="8">
        <v>300</v>
      </c>
      <c r="M14" s="8">
        <v>33</v>
      </c>
      <c r="N14" s="9">
        <f t="shared" si="3"/>
        <v>11</v>
      </c>
      <c r="O14" s="5"/>
      <c r="P14" s="22" t="s">
        <v>5</v>
      </c>
      <c r="Q14" s="10"/>
      <c r="R14" s="4"/>
      <c r="S14" s="4"/>
      <c r="T14" s="4"/>
      <c r="U14" s="7"/>
      <c r="V14" s="11"/>
      <c r="W14" s="11"/>
      <c r="X14" s="11"/>
      <c r="Y14" s="7">
        <f t="shared" si="4"/>
        <v>10937</v>
      </c>
      <c r="Z14" s="7">
        <f t="shared" si="0"/>
        <v>11500</v>
      </c>
      <c r="AA14" s="7">
        <f t="shared" si="1"/>
        <v>7094</v>
      </c>
      <c r="AB14" s="12">
        <f t="shared" si="5"/>
        <v>61.686956521739134</v>
      </c>
    </row>
    <row r="15" spans="1:28" ht="18.95" customHeight="1">
      <c r="A15" s="5"/>
      <c r="B15" s="42" t="s">
        <v>113</v>
      </c>
      <c r="C15" s="10">
        <v>1870</v>
      </c>
      <c r="D15" s="7">
        <v>1952</v>
      </c>
      <c r="E15" s="7">
        <v>1490</v>
      </c>
      <c r="F15" s="6">
        <f t="shared" si="2"/>
        <v>76.331967213114751</v>
      </c>
      <c r="G15" s="7">
        <v>502</v>
      </c>
      <c r="H15" s="7">
        <v>523</v>
      </c>
      <c r="I15" s="7">
        <v>402</v>
      </c>
      <c r="J15" s="9">
        <f t="shared" si="6"/>
        <v>76.864244741873804</v>
      </c>
      <c r="K15" s="7">
        <v>1720</v>
      </c>
      <c r="L15" s="8">
        <v>1720</v>
      </c>
      <c r="M15" s="8">
        <v>959</v>
      </c>
      <c r="N15" s="9">
        <f t="shared" si="3"/>
        <v>55.755813953488378</v>
      </c>
      <c r="O15" s="5"/>
      <c r="P15" s="42" t="s">
        <v>113</v>
      </c>
      <c r="Q15" s="10"/>
      <c r="R15" s="4"/>
      <c r="S15" s="4"/>
      <c r="T15" s="4"/>
      <c r="U15" s="7"/>
      <c r="V15" s="11"/>
      <c r="W15" s="11"/>
      <c r="X15" s="11"/>
      <c r="Y15" s="7">
        <f t="shared" si="4"/>
        <v>4092</v>
      </c>
      <c r="Z15" s="7">
        <f t="shared" si="0"/>
        <v>4195</v>
      </c>
      <c r="AA15" s="7">
        <f t="shared" si="1"/>
        <v>2851</v>
      </c>
      <c r="AB15" s="12">
        <f t="shared" si="5"/>
        <v>67.961859356376635</v>
      </c>
    </row>
    <row r="16" spans="1:28" ht="18.95" customHeight="1">
      <c r="A16" s="158" t="s">
        <v>33</v>
      </c>
      <c r="B16" s="158"/>
      <c r="C16" s="10"/>
      <c r="D16" s="7"/>
      <c r="E16" s="7"/>
      <c r="F16" s="6"/>
      <c r="G16" s="7"/>
      <c r="H16" s="7"/>
      <c r="I16" s="7"/>
      <c r="J16" s="9"/>
      <c r="K16" s="7"/>
      <c r="L16" s="8"/>
      <c r="M16" s="8"/>
      <c r="N16" s="9"/>
      <c r="O16" s="158" t="s">
        <v>33</v>
      </c>
      <c r="P16" s="158"/>
      <c r="Q16" s="10"/>
      <c r="R16" s="4"/>
      <c r="S16" s="4"/>
      <c r="T16" s="4"/>
      <c r="U16" s="7"/>
      <c r="V16" s="11"/>
      <c r="W16" s="11"/>
      <c r="X16" s="11"/>
      <c r="Y16" s="7"/>
      <c r="Z16" s="7"/>
      <c r="AA16" s="7"/>
      <c r="AB16" s="12"/>
    </row>
    <row r="17" spans="1:32" ht="18.95" customHeight="1">
      <c r="A17" s="5"/>
      <c r="B17" s="22" t="s">
        <v>74</v>
      </c>
      <c r="C17" s="10">
        <v>15404</v>
      </c>
      <c r="D17" s="7">
        <v>16212</v>
      </c>
      <c r="E17" s="7">
        <v>10942</v>
      </c>
      <c r="F17" s="6">
        <f t="shared" si="2"/>
        <v>67.493214902541325</v>
      </c>
      <c r="G17" s="7">
        <v>4134</v>
      </c>
      <c r="H17" s="7">
        <v>4352</v>
      </c>
      <c r="I17" s="7">
        <v>2957</v>
      </c>
      <c r="J17" s="9">
        <f t="shared" si="6"/>
        <v>67.945772058823522</v>
      </c>
      <c r="K17" s="7">
        <v>20235</v>
      </c>
      <c r="L17" s="8">
        <v>20231</v>
      </c>
      <c r="M17" s="8">
        <v>10268</v>
      </c>
      <c r="N17" s="9">
        <f t="shared" si="3"/>
        <v>50.753793682961792</v>
      </c>
      <c r="O17" s="5"/>
      <c r="P17" s="22" t="s">
        <v>74</v>
      </c>
      <c r="Q17" s="10"/>
      <c r="R17" s="4"/>
      <c r="S17" s="4"/>
      <c r="T17" s="4"/>
      <c r="U17" s="7"/>
      <c r="V17" s="11"/>
      <c r="W17" s="11"/>
      <c r="X17" s="11"/>
      <c r="Y17" s="7">
        <f t="shared" si="4"/>
        <v>39773</v>
      </c>
      <c r="Z17" s="7">
        <f t="shared" si="0"/>
        <v>40795</v>
      </c>
      <c r="AA17" s="7">
        <f t="shared" si="1"/>
        <v>24167</v>
      </c>
      <c r="AB17" s="12">
        <f t="shared" si="5"/>
        <v>59.240102953793361</v>
      </c>
    </row>
    <row r="18" spans="1:32" ht="18.95" customHeight="1">
      <c r="A18" s="5"/>
      <c r="B18" s="22" t="s">
        <v>73</v>
      </c>
      <c r="C18" s="10">
        <v>16316</v>
      </c>
      <c r="D18" s="7">
        <v>17238</v>
      </c>
      <c r="E18" s="7">
        <v>11839</v>
      </c>
      <c r="F18" s="6">
        <f t="shared" si="2"/>
        <v>68.679661213597868</v>
      </c>
      <c r="G18" s="7">
        <v>4371</v>
      </c>
      <c r="H18" s="7">
        <v>4618</v>
      </c>
      <c r="I18" s="7">
        <v>3176</v>
      </c>
      <c r="J18" s="9">
        <f t="shared" si="6"/>
        <v>68.774361195322655</v>
      </c>
      <c r="K18" s="7">
        <v>7677</v>
      </c>
      <c r="L18" s="8">
        <v>7642</v>
      </c>
      <c r="M18" s="8">
        <v>3718</v>
      </c>
      <c r="N18" s="9">
        <f t="shared" si="3"/>
        <v>48.652185291808422</v>
      </c>
      <c r="O18" s="5"/>
      <c r="P18" s="22" t="s">
        <v>73</v>
      </c>
      <c r="Q18" s="10"/>
      <c r="R18" s="4">
        <v>30</v>
      </c>
      <c r="S18" s="4">
        <v>50</v>
      </c>
      <c r="T18" s="17">
        <f>S18/R18*100</f>
        <v>166.66666666666669</v>
      </c>
      <c r="U18" s="7"/>
      <c r="V18" s="11"/>
      <c r="W18" s="11"/>
      <c r="X18" s="11"/>
      <c r="Y18" s="7">
        <f t="shared" si="4"/>
        <v>28364</v>
      </c>
      <c r="Z18" s="7">
        <f t="shared" si="0"/>
        <v>29528</v>
      </c>
      <c r="AA18" s="7">
        <f t="shared" si="1"/>
        <v>18783</v>
      </c>
      <c r="AB18" s="12">
        <f t="shared" si="5"/>
        <v>63.610810078569493</v>
      </c>
      <c r="AD18" s="48"/>
    </row>
    <row r="19" spans="1:32" s="101" customFormat="1" ht="18.95" customHeight="1">
      <c r="A19" s="47"/>
      <c r="B19" s="41" t="s">
        <v>20</v>
      </c>
      <c r="C19" s="14">
        <f>SUM(C9:C18)</f>
        <v>60053</v>
      </c>
      <c r="D19" s="14">
        <f t="shared" ref="D19:E19" si="7">SUM(D9:D18)</f>
        <v>63428</v>
      </c>
      <c r="E19" s="14">
        <f t="shared" si="7"/>
        <v>45920</v>
      </c>
      <c r="F19" s="97">
        <f t="shared" si="2"/>
        <v>72.397048622059657</v>
      </c>
      <c r="G19" s="14">
        <f t="shared" ref="G19:I19" si="8">SUM(G9:G18)</f>
        <v>16103</v>
      </c>
      <c r="H19" s="14">
        <f t="shared" si="8"/>
        <v>17009</v>
      </c>
      <c r="I19" s="14">
        <f t="shared" si="8"/>
        <v>12141</v>
      </c>
      <c r="J19" s="99">
        <f t="shared" si="6"/>
        <v>71.379857722382269</v>
      </c>
      <c r="K19" s="14">
        <f t="shared" ref="K19:M19" si="9">SUM(K9:K18)</f>
        <v>52149</v>
      </c>
      <c r="L19" s="14">
        <f t="shared" si="9"/>
        <v>52205</v>
      </c>
      <c r="M19" s="14">
        <f t="shared" si="9"/>
        <v>26947</v>
      </c>
      <c r="N19" s="99">
        <f t="shared" si="3"/>
        <v>51.617661143568625</v>
      </c>
      <c r="O19" s="47"/>
      <c r="P19" s="41" t="s">
        <v>20</v>
      </c>
      <c r="Q19" s="14"/>
      <c r="R19" s="14">
        <f t="shared" ref="R19:S19" si="10">SUM(R9:R18)</f>
        <v>30</v>
      </c>
      <c r="S19" s="14">
        <f t="shared" si="10"/>
        <v>50</v>
      </c>
      <c r="T19" s="17">
        <f>S19/R19*100</f>
        <v>166.66666666666669</v>
      </c>
      <c r="U19" s="14"/>
      <c r="V19" s="14"/>
      <c r="W19" s="14"/>
      <c r="X19" s="100"/>
      <c r="Y19" s="14">
        <f t="shared" ref="Y19:AA19" si="11">SUM(Y9:Y18)</f>
        <v>128305</v>
      </c>
      <c r="Z19" s="14">
        <f t="shared" si="11"/>
        <v>132672</v>
      </c>
      <c r="AA19" s="14">
        <f t="shared" si="11"/>
        <v>85058</v>
      </c>
      <c r="AB19" s="16">
        <f t="shared" si="5"/>
        <v>64.111493005306315</v>
      </c>
      <c r="AC19" s="102"/>
      <c r="AD19" s="66"/>
      <c r="AE19" s="66"/>
      <c r="AF19" s="66"/>
    </row>
    <row r="20" spans="1:32" s="101" customFormat="1" ht="15.75">
      <c r="A20" s="47" t="s">
        <v>13</v>
      </c>
      <c r="B20" s="41" t="s">
        <v>75</v>
      </c>
      <c r="C20" s="14"/>
      <c r="D20" s="47"/>
      <c r="E20" s="47"/>
      <c r="F20" s="97"/>
      <c r="G20" s="15"/>
      <c r="H20" s="47"/>
      <c r="I20" s="47"/>
      <c r="J20" s="47"/>
      <c r="K20" s="15"/>
      <c r="L20" s="98"/>
      <c r="M20" s="98"/>
      <c r="N20" s="99"/>
      <c r="O20" s="47" t="s">
        <v>13</v>
      </c>
      <c r="P20" s="41" t="s">
        <v>75</v>
      </c>
      <c r="Q20" s="14"/>
      <c r="R20" s="96"/>
      <c r="S20" s="96"/>
      <c r="T20" s="96"/>
      <c r="U20" s="15"/>
      <c r="V20" s="100"/>
      <c r="W20" s="100"/>
      <c r="X20" s="100"/>
      <c r="Y20" s="15"/>
      <c r="Z20" s="15"/>
      <c r="AA20" s="15"/>
      <c r="AB20" s="16"/>
    </row>
    <row r="21" spans="1:32" ht="18.95" customHeight="1">
      <c r="A21" s="158" t="s">
        <v>32</v>
      </c>
      <c r="B21" s="158"/>
      <c r="C21" s="10"/>
      <c r="D21" s="5"/>
      <c r="E21" s="5"/>
      <c r="F21" s="6"/>
      <c r="G21" s="7"/>
      <c r="H21" s="5"/>
      <c r="I21" s="5"/>
      <c r="J21" s="5"/>
      <c r="K21" s="7"/>
      <c r="L21" s="8"/>
      <c r="M21" s="8"/>
      <c r="N21" s="9"/>
      <c r="O21" s="158" t="s">
        <v>32</v>
      </c>
      <c r="P21" s="158"/>
      <c r="Q21" s="10"/>
      <c r="R21" s="4"/>
      <c r="S21" s="4"/>
      <c r="T21" s="4"/>
      <c r="U21" s="7"/>
      <c r="V21" s="11"/>
      <c r="W21" s="11"/>
      <c r="X21" s="11"/>
      <c r="Y21" s="7"/>
      <c r="Z21" s="7"/>
      <c r="AA21" s="7"/>
      <c r="AB21" s="12"/>
    </row>
    <row r="22" spans="1:32" ht="18.95" customHeight="1">
      <c r="A22" s="121"/>
      <c r="B22" s="22" t="s">
        <v>111</v>
      </c>
      <c r="C22" s="10"/>
      <c r="D22" s="5"/>
      <c r="E22" s="5"/>
      <c r="F22" s="6"/>
      <c r="G22" s="7"/>
      <c r="H22" s="5"/>
      <c r="I22" s="5"/>
      <c r="J22" s="5"/>
      <c r="K22" s="7">
        <v>50</v>
      </c>
      <c r="L22" s="7">
        <v>50</v>
      </c>
      <c r="M22" s="7"/>
      <c r="N22" s="12"/>
      <c r="O22" s="121"/>
      <c r="P22" s="22" t="s">
        <v>68</v>
      </c>
      <c r="Q22" s="10"/>
      <c r="R22" s="4"/>
      <c r="S22" s="4"/>
      <c r="T22" s="17"/>
      <c r="U22" s="7"/>
      <c r="V22" s="11"/>
      <c r="W22" s="11"/>
      <c r="X22" s="11"/>
      <c r="Y22" s="7">
        <f t="shared" ref="Y22:Y32" si="12">SUM(C22+G22+K22+Q22+U22)</f>
        <v>50</v>
      </c>
      <c r="Z22" s="7">
        <f t="shared" ref="Z22:Z36" si="13">SUM(D22+H22+L22+R22+V22)</f>
        <v>50</v>
      </c>
      <c r="AA22" s="7"/>
      <c r="AB22" s="12"/>
    </row>
    <row r="23" spans="1:32" s="101" customFormat="1" ht="18.95" customHeight="1">
      <c r="A23" s="5"/>
      <c r="B23" s="22" t="s">
        <v>27</v>
      </c>
      <c r="C23" s="10"/>
      <c r="D23" s="5"/>
      <c r="E23" s="5"/>
      <c r="F23" s="6"/>
      <c r="G23" s="7"/>
      <c r="H23" s="5"/>
      <c r="I23" s="5"/>
      <c r="J23" s="5"/>
      <c r="K23" s="7">
        <v>9928</v>
      </c>
      <c r="L23" s="7">
        <v>9928</v>
      </c>
      <c r="M23" s="7">
        <v>5937</v>
      </c>
      <c r="N23" s="12">
        <f>SUM(M23/L23*100)</f>
        <v>59.800564061240934</v>
      </c>
      <c r="O23" s="5"/>
      <c r="P23" s="22" t="s">
        <v>27</v>
      </c>
      <c r="Q23" s="10"/>
      <c r="R23" s="4"/>
      <c r="S23" s="4"/>
      <c r="T23" s="17"/>
      <c r="U23" s="7"/>
      <c r="V23" s="11"/>
      <c r="W23" s="11"/>
      <c r="X23" s="11"/>
      <c r="Y23" s="7">
        <f t="shared" si="12"/>
        <v>9928</v>
      </c>
      <c r="Z23" s="7">
        <f t="shared" si="13"/>
        <v>9928</v>
      </c>
      <c r="AA23" s="7">
        <f t="shared" ref="AA23:AA36" si="14">SUM(E23+I23+M23+S23+W23)</f>
        <v>5937</v>
      </c>
      <c r="AB23" s="12">
        <f t="shared" si="5"/>
        <v>59.800564061240934</v>
      </c>
    </row>
    <row r="24" spans="1:32" ht="18.75" customHeight="1">
      <c r="A24" s="5"/>
      <c r="B24" s="22" t="s">
        <v>109</v>
      </c>
      <c r="C24" s="10">
        <v>210</v>
      </c>
      <c r="D24" s="7">
        <v>210</v>
      </c>
      <c r="E24" s="7">
        <v>168</v>
      </c>
      <c r="F24" s="6">
        <f>SUM(E24/D24*100)</f>
        <v>80</v>
      </c>
      <c r="G24" s="7">
        <v>57</v>
      </c>
      <c r="H24" s="11">
        <v>57</v>
      </c>
      <c r="I24" s="11">
        <v>41</v>
      </c>
      <c r="J24" s="12">
        <f>SUM(I24/H24*100)</f>
        <v>71.929824561403507</v>
      </c>
      <c r="K24" s="7">
        <v>300</v>
      </c>
      <c r="L24" s="7">
        <v>300</v>
      </c>
      <c r="M24" s="7">
        <v>149</v>
      </c>
      <c r="N24" s="12">
        <f t="shared" ref="N24:N32" si="15">SUM(M24/L24*100)</f>
        <v>49.666666666666664</v>
      </c>
      <c r="O24" s="5"/>
      <c r="P24" s="22" t="s">
        <v>81</v>
      </c>
      <c r="Q24" s="10"/>
      <c r="R24" s="4"/>
      <c r="S24" s="4"/>
      <c r="T24" s="17"/>
      <c r="U24" s="7"/>
      <c r="V24" s="11"/>
      <c r="W24" s="11"/>
      <c r="X24" s="11"/>
      <c r="Y24" s="7">
        <f t="shared" si="12"/>
        <v>567</v>
      </c>
      <c r="Z24" s="7">
        <f t="shared" si="13"/>
        <v>567</v>
      </c>
      <c r="AA24" s="7">
        <f t="shared" si="14"/>
        <v>358</v>
      </c>
      <c r="AB24" s="12">
        <f t="shared" si="5"/>
        <v>63.139329805996468</v>
      </c>
    </row>
    <row r="25" spans="1:32" ht="18.95" customHeight="1">
      <c r="A25" s="5"/>
      <c r="B25" s="22" t="s">
        <v>82</v>
      </c>
      <c r="C25" s="10">
        <v>26588</v>
      </c>
      <c r="D25" s="7">
        <v>26714</v>
      </c>
      <c r="E25" s="7">
        <v>19674</v>
      </c>
      <c r="F25" s="6">
        <f>SUM(E25/D25*100)</f>
        <v>73.646776970876687</v>
      </c>
      <c r="G25" s="7">
        <v>7179</v>
      </c>
      <c r="H25" s="11">
        <v>7213</v>
      </c>
      <c r="I25" s="11">
        <v>5324</v>
      </c>
      <c r="J25" s="12">
        <f t="shared" ref="J25:J32" si="16">SUM(I25/H25*100)</f>
        <v>73.81117426868154</v>
      </c>
      <c r="K25" s="7">
        <v>2938</v>
      </c>
      <c r="L25" s="7">
        <v>2938</v>
      </c>
      <c r="M25" s="7">
        <v>1461</v>
      </c>
      <c r="N25" s="12">
        <f t="shared" si="15"/>
        <v>49.72770592239619</v>
      </c>
      <c r="O25" s="5"/>
      <c r="P25" s="22" t="s">
        <v>82</v>
      </c>
      <c r="Q25" s="10"/>
      <c r="R25" s="4"/>
      <c r="S25" s="4"/>
      <c r="T25" s="17"/>
      <c r="U25" s="7"/>
      <c r="V25" s="11"/>
      <c r="W25" s="11"/>
      <c r="X25" s="11"/>
      <c r="Y25" s="7">
        <f t="shared" si="12"/>
        <v>36705</v>
      </c>
      <c r="Z25" s="7">
        <f t="shared" si="13"/>
        <v>36865</v>
      </c>
      <c r="AA25" s="7">
        <f t="shared" si="14"/>
        <v>26459</v>
      </c>
      <c r="AB25" s="12">
        <f t="shared" si="5"/>
        <v>71.77268411772684</v>
      </c>
    </row>
    <row r="26" spans="1:32" ht="18.95" customHeight="1">
      <c r="A26" s="121"/>
      <c r="B26" s="22" t="s">
        <v>112</v>
      </c>
      <c r="C26" s="103"/>
      <c r="D26" s="7"/>
      <c r="E26" s="7"/>
      <c r="F26" s="6"/>
      <c r="G26" s="7"/>
      <c r="H26" s="11"/>
      <c r="I26" s="11"/>
      <c r="J26" s="12"/>
      <c r="K26" s="7">
        <v>25</v>
      </c>
      <c r="L26" s="7">
        <v>25</v>
      </c>
      <c r="M26" s="7"/>
      <c r="N26" s="12"/>
      <c r="O26" s="121"/>
      <c r="P26" s="22" t="s">
        <v>68</v>
      </c>
      <c r="Q26" s="10"/>
      <c r="R26" s="4"/>
      <c r="S26" s="4"/>
      <c r="T26" s="17"/>
      <c r="U26" s="7"/>
      <c r="V26" s="11"/>
      <c r="W26" s="11"/>
      <c r="X26" s="11"/>
      <c r="Y26" s="7">
        <f t="shared" si="12"/>
        <v>25</v>
      </c>
      <c r="Z26" s="7">
        <f t="shared" si="13"/>
        <v>25</v>
      </c>
      <c r="AA26" s="7"/>
      <c r="AB26" s="12"/>
    </row>
    <row r="27" spans="1:32" ht="18.95" customHeight="1">
      <c r="A27" s="5"/>
      <c r="B27" s="22" t="s">
        <v>76</v>
      </c>
      <c r="C27" s="103">
        <v>1513</v>
      </c>
      <c r="D27" s="7">
        <v>1620</v>
      </c>
      <c r="E27" s="7">
        <v>1206</v>
      </c>
      <c r="F27" s="6">
        <f t="shared" ref="F27:F32" si="17">SUM(E27/D27*100)</f>
        <v>74.444444444444443</v>
      </c>
      <c r="G27" s="7">
        <v>405</v>
      </c>
      <c r="H27" s="11">
        <v>434</v>
      </c>
      <c r="I27" s="11">
        <v>330</v>
      </c>
      <c r="J27" s="12">
        <f t="shared" si="16"/>
        <v>76.036866359447004</v>
      </c>
      <c r="K27" s="7">
        <v>3656</v>
      </c>
      <c r="L27" s="7">
        <v>3677</v>
      </c>
      <c r="M27" s="7">
        <v>1842</v>
      </c>
      <c r="N27" s="12">
        <f t="shared" si="15"/>
        <v>50.095186293173789</v>
      </c>
      <c r="O27" s="5"/>
      <c r="P27" s="22" t="s">
        <v>76</v>
      </c>
      <c r="Q27" s="10"/>
      <c r="R27" s="4"/>
      <c r="S27" s="4"/>
      <c r="T27" s="17"/>
      <c r="U27" s="7"/>
      <c r="V27" s="11"/>
      <c r="W27" s="11"/>
      <c r="X27" s="11"/>
      <c r="Y27" s="7">
        <f t="shared" si="12"/>
        <v>5574</v>
      </c>
      <c r="Z27" s="7">
        <f t="shared" si="13"/>
        <v>5731</v>
      </c>
      <c r="AA27" s="7">
        <f t="shared" si="14"/>
        <v>3378</v>
      </c>
      <c r="AB27" s="12">
        <f t="shared" si="5"/>
        <v>58.942592915721512</v>
      </c>
    </row>
    <row r="28" spans="1:32" ht="18.95" customHeight="1">
      <c r="A28" s="5"/>
      <c r="B28" s="22" t="s">
        <v>25</v>
      </c>
      <c r="C28" s="103"/>
      <c r="D28" s="7"/>
      <c r="E28" s="7"/>
      <c r="F28" s="6"/>
      <c r="G28" s="7"/>
      <c r="H28" s="11"/>
      <c r="I28" s="11"/>
      <c r="J28" s="12"/>
      <c r="K28" s="7">
        <v>1068</v>
      </c>
      <c r="L28" s="7">
        <v>1177</v>
      </c>
      <c r="M28" s="7">
        <v>300</v>
      </c>
      <c r="N28" s="12">
        <f t="shared" si="15"/>
        <v>25.488530161427359</v>
      </c>
      <c r="O28" s="5"/>
      <c r="P28" s="22" t="s">
        <v>25</v>
      </c>
      <c r="Q28" s="10"/>
      <c r="R28" s="4"/>
      <c r="S28" s="4"/>
      <c r="T28" s="17"/>
      <c r="U28" s="7"/>
      <c r="V28" s="11"/>
      <c r="W28" s="11"/>
      <c r="X28" s="11"/>
      <c r="Y28" s="7">
        <f t="shared" si="12"/>
        <v>1068</v>
      </c>
      <c r="Z28" s="7">
        <f t="shared" si="13"/>
        <v>1177</v>
      </c>
      <c r="AA28" s="7">
        <f t="shared" si="14"/>
        <v>300</v>
      </c>
      <c r="AB28" s="12">
        <f t="shared" si="5"/>
        <v>25.488530161427359</v>
      </c>
    </row>
    <row r="29" spans="1:32" ht="18.95" customHeight="1">
      <c r="A29" s="5"/>
      <c r="B29" s="22" t="s">
        <v>26</v>
      </c>
      <c r="C29" s="103">
        <v>2250</v>
      </c>
      <c r="D29" s="7">
        <v>2332</v>
      </c>
      <c r="E29" s="7">
        <v>1718</v>
      </c>
      <c r="F29" s="6">
        <f t="shared" si="17"/>
        <v>73.670668953687823</v>
      </c>
      <c r="G29" s="7">
        <v>604</v>
      </c>
      <c r="H29" s="11">
        <v>622</v>
      </c>
      <c r="I29" s="11">
        <v>464</v>
      </c>
      <c r="J29" s="12">
        <f t="shared" si="16"/>
        <v>74.59807073954984</v>
      </c>
      <c r="K29" s="7">
        <v>1940</v>
      </c>
      <c r="L29" s="7">
        <v>1883</v>
      </c>
      <c r="M29" s="7">
        <v>502</v>
      </c>
      <c r="N29" s="12">
        <f t="shared" si="15"/>
        <v>26.659585767392457</v>
      </c>
      <c r="O29" s="5"/>
      <c r="P29" s="22" t="s">
        <v>26</v>
      </c>
      <c r="Q29" s="10"/>
      <c r="R29" s="4">
        <v>43</v>
      </c>
      <c r="S29" s="4">
        <v>43</v>
      </c>
      <c r="T29" s="17">
        <f>S29/R29*100</f>
        <v>100</v>
      </c>
      <c r="U29" s="7"/>
      <c r="V29" s="11"/>
      <c r="W29" s="11"/>
      <c r="X29" s="11"/>
      <c r="Y29" s="7">
        <f t="shared" si="12"/>
        <v>4794</v>
      </c>
      <c r="Z29" s="7">
        <f t="shared" si="13"/>
        <v>4880</v>
      </c>
      <c r="AA29" s="7">
        <f t="shared" si="14"/>
        <v>2727</v>
      </c>
      <c r="AB29" s="12">
        <f t="shared" si="5"/>
        <v>55.881147540983612</v>
      </c>
    </row>
    <row r="30" spans="1:32" ht="18.95" customHeight="1">
      <c r="A30" s="5"/>
      <c r="B30" s="22" t="s">
        <v>77</v>
      </c>
      <c r="C30" s="103">
        <v>250</v>
      </c>
      <c r="D30" s="7">
        <v>250</v>
      </c>
      <c r="E30" s="7">
        <v>5</v>
      </c>
      <c r="F30" s="6">
        <f t="shared" si="17"/>
        <v>2</v>
      </c>
      <c r="G30" s="7">
        <v>68</v>
      </c>
      <c r="H30" s="11">
        <v>68</v>
      </c>
      <c r="I30" s="11">
        <v>0</v>
      </c>
      <c r="J30" s="12">
        <f t="shared" si="16"/>
        <v>0</v>
      </c>
      <c r="K30" s="7">
        <v>1554</v>
      </c>
      <c r="L30" s="7">
        <v>1554</v>
      </c>
      <c r="M30" s="7">
        <v>234</v>
      </c>
      <c r="N30" s="12">
        <f t="shared" si="15"/>
        <v>15.057915057915059</v>
      </c>
      <c r="O30" s="5"/>
      <c r="P30" s="22" t="s">
        <v>77</v>
      </c>
      <c r="Q30" s="10"/>
      <c r="R30" s="4"/>
      <c r="S30" s="4"/>
      <c r="T30" s="17"/>
      <c r="U30" s="7"/>
      <c r="V30" s="11"/>
      <c r="W30" s="11"/>
      <c r="X30" s="11"/>
      <c r="Y30" s="7">
        <f t="shared" si="12"/>
        <v>1872</v>
      </c>
      <c r="Z30" s="7">
        <f t="shared" si="13"/>
        <v>1872</v>
      </c>
      <c r="AA30" s="7">
        <f t="shared" si="14"/>
        <v>239</v>
      </c>
      <c r="AB30" s="12">
        <f t="shared" si="5"/>
        <v>12.767094017094017</v>
      </c>
    </row>
    <row r="31" spans="1:32" ht="18.95" customHeight="1">
      <c r="A31" s="5"/>
      <c r="B31" s="22" t="s">
        <v>78</v>
      </c>
      <c r="C31" s="103">
        <v>5031</v>
      </c>
      <c r="D31" s="7">
        <v>5206</v>
      </c>
      <c r="E31" s="7">
        <v>4337</v>
      </c>
      <c r="F31" s="6">
        <f t="shared" si="17"/>
        <v>83.307721859393013</v>
      </c>
      <c r="G31" s="7">
        <v>1352</v>
      </c>
      <c r="H31" s="11">
        <v>1394</v>
      </c>
      <c r="I31" s="11">
        <v>1168</v>
      </c>
      <c r="J31" s="12">
        <f t="shared" si="16"/>
        <v>83.787661406025819</v>
      </c>
      <c r="K31" s="7">
        <v>2915</v>
      </c>
      <c r="L31" s="7">
        <v>2784</v>
      </c>
      <c r="M31" s="7">
        <v>1955</v>
      </c>
      <c r="N31" s="12">
        <f t="shared" si="15"/>
        <v>70.222701149425291</v>
      </c>
      <c r="O31" s="5"/>
      <c r="P31" s="22" t="s">
        <v>78</v>
      </c>
      <c r="Q31" s="10"/>
      <c r="R31" s="4"/>
      <c r="S31" s="4"/>
      <c r="T31" s="17"/>
      <c r="U31" s="7"/>
      <c r="V31" s="11"/>
      <c r="W31" s="11"/>
      <c r="X31" s="11"/>
      <c r="Y31" s="7">
        <f t="shared" si="12"/>
        <v>9298</v>
      </c>
      <c r="Z31" s="7">
        <f t="shared" si="13"/>
        <v>9384</v>
      </c>
      <c r="AA31" s="7">
        <f t="shared" si="14"/>
        <v>7460</v>
      </c>
      <c r="AB31" s="12">
        <f t="shared" si="5"/>
        <v>79.497016197783466</v>
      </c>
    </row>
    <row r="32" spans="1:32" ht="18.75" customHeight="1">
      <c r="A32" s="5"/>
      <c r="B32" s="22" t="s">
        <v>110</v>
      </c>
      <c r="C32" s="103">
        <v>1250</v>
      </c>
      <c r="D32" s="7">
        <v>1254</v>
      </c>
      <c r="E32" s="7">
        <v>924</v>
      </c>
      <c r="F32" s="6">
        <f t="shared" si="17"/>
        <v>73.68421052631578</v>
      </c>
      <c r="G32" s="7">
        <v>334</v>
      </c>
      <c r="H32" s="11">
        <v>338</v>
      </c>
      <c r="I32" s="11">
        <v>254</v>
      </c>
      <c r="J32" s="12">
        <f t="shared" si="16"/>
        <v>75.147928994082832</v>
      </c>
      <c r="K32" s="7">
        <v>3344</v>
      </c>
      <c r="L32" s="7">
        <v>3336</v>
      </c>
      <c r="M32" s="7">
        <v>1223</v>
      </c>
      <c r="N32" s="12">
        <f t="shared" si="15"/>
        <v>36.660671462829733</v>
      </c>
      <c r="O32" s="5"/>
      <c r="P32" s="22" t="s">
        <v>110</v>
      </c>
      <c r="Q32" s="10"/>
      <c r="R32" s="4"/>
      <c r="S32" s="4"/>
      <c r="T32" s="17"/>
      <c r="U32" s="7"/>
      <c r="V32" s="11"/>
      <c r="W32" s="11"/>
      <c r="X32" s="11"/>
      <c r="Y32" s="7">
        <f t="shared" si="12"/>
        <v>4928</v>
      </c>
      <c r="Z32" s="7">
        <f t="shared" si="13"/>
        <v>4928</v>
      </c>
      <c r="AA32" s="7">
        <f t="shared" si="14"/>
        <v>2401</v>
      </c>
      <c r="AB32" s="12">
        <f t="shared" si="5"/>
        <v>48.721590909090914</v>
      </c>
    </row>
    <row r="33" spans="1:32" s="101" customFormat="1" ht="18.95" customHeight="1">
      <c r="A33" s="5"/>
      <c r="B33" s="5" t="s">
        <v>105</v>
      </c>
      <c r="C33" s="5"/>
      <c r="D33" s="5"/>
      <c r="E33" s="5">
        <v>97</v>
      </c>
      <c r="F33" s="5"/>
      <c r="G33" s="5"/>
      <c r="H33" s="5"/>
      <c r="I33" s="5">
        <v>9</v>
      </c>
      <c r="J33" s="12"/>
      <c r="K33" s="5"/>
      <c r="L33" s="8"/>
      <c r="M33" s="8">
        <v>105</v>
      </c>
      <c r="N33" s="9"/>
      <c r="O33" s="5"/>
      <c r="P33" s="5" t="s">
        <v>105</v>
      </c>
      <c r="Q33" s="11"/>
      <c r="R33" s="11"/>
      <c r="S33" s="11"/>
      <c r="T33" s="11"/>
      <c r="U33" s="11"/>
      <c r="V33" s="11"/>
      <c r="W33" s="11"/>
      <c r="X33" s="7"/>
      <c r="Y33" s="7"/>
      <c r="Z33" s="7"/>
      <c r="AA33" s="7">
        <f t="shared" si="14"/>
        <v>211</v>
      </c>
      <c r="AB33" s="12"/>
    </row>
    <row r="34" spans="1:32" s="101" customFormat="1" ht="20.25" customHeight="1">
      <c r="A34" s="158" t="s">
        <v>33</v>
      </c>
      <c r="B34" s="158"/>
      <c r="C34" s="5"/>
      <c r="D34" s="7"/>
      <c r="E34" s="7"/>
      <c r="F34" s="6"/>
      <c r="G34" s="5"/>
      <c r="H34" s="7"/>
      <c r="I34" s="7"/>
      <c r="J34" s="12"/>
      <c r="K34" s="5"/>
      <c r="L34" s="7"/>
      <c r="M34" s="7"/>
      <c r="N34" s="12"/>
      <c r="O34" s="158" t="s">
        <v>33</v>
      </c>
      <c r="P34" s="158"/>
      <c r="Q34" s="11"/>
      <c r="R34" s="11"/>
      <c r="S34" s="11"/>
      <c r="T34" s="17"/>
      <c r="U34" s="11"/>
      <c r="V34" s="11"/>
      <c r="W34" s="11"/>
      <c r="X34" s="7"/>
      <c r="Y34" s="7"/>
      <c r="Z34" s="7"/>
      <c r="AA34" s="7"/>
      <c r="AB34" s="12"/>
    </row>
    <row r="35" spans="1:32" ht="18.95" customHeight="1">
      <c r="A35" s="5"/>
      <c r="B35" s="5" t="s">
        <v>104</v>
      </c>
      <c r="C35" s="5"/>
      <c r="D35" s="5"/>
      <c r="E35" s="5"/>
      <c r="F35" s="6"/>
      <c r="G35" s="5"/>
      <c r="H35" s="5"/>
      <c r="I35" s="5"/>
      <c r="J35" s="12"/>
      <c r="K35" s="5"/>
      <c r="L35" s="7">
        <v>1700</v>
      </c>
      <c r="M35" s="7">
        <v>1350</v>
      </c>
      <c r="N35" s="12">
        <f>M35/L35*100</f>
        <v>79.411764705882348</v>
      </c>
      <c r="O35" s="5"/>
      <c r="P35" s="5" t="s">
        <v>104</v>
      </c>
      <c r="Q35" s="11"/>
      <c r="R35" s="11"/>
      <c r="S35" s="11"/>
      <c r="T35" s="17"/>
      <c r="U35" s="11"/>
      <c r="V35" s="11"/>
      <c r="W35" s="11"/>
      <c r="X35" s="11"/>
      <c r="Y35" s="7"/>
      <c r="Z35" s="7">
        <f t="shared" si="13"/>
        <v>1700</v>
      </c>
      <c r="AA35" s="7">
        <f t="shared" si="14"/>
        <v>1350</v>
      </c>
      <c r="AB35" s="12">
        <f>SUM(AA35/Z35*100)</f>
        <v>79.411764705882348</v>
      </c>
    </row>
    <row r="36" spans="1:32" ht="18.95" customHeight="1">
      <c r="A36" s="5"/>
      <c r="B36" s="22" t="s">
        <v>106</v>
      </c>
      <c r="C36" s="5"/>
      <c r="D36" s="7">
        <v>2420</v>
      </c>
      <c r="E36" s="7">
        <v>995</v>
      </c>
      <c r="F36" s="6"/>
      <c r="G36" s="5"/>
      <c r="H36" s="7">
        <v>653</v>
      </c>
      <c r="I36" s="7">
        <v>268</v>
      </c>
      <c r="J36" s="12"/>
      <c r="K36" s="5"/>
      <c r="L36" s="7">
        <v>505</v>
      </c>
      <c r="M36" s="7">
        <v>379</v>
      </c>
      <c r="N36" s="12">
        <f>M36/L36*100</f>
        <v>75.049504950495049</v>
      </c>
      <c r="O36" s="5"/>
      <c r="P36" s="22" t="s">
        <v>106</v>
      </c>
      <c r="Q36" s="11"/>
      <c r="R36" s="11">
        <v>90</v>
      </c>
      <c r="S36" s="11">
        <v>90</v>
      </c>
      <c r="T36" s="17">
        <f t="shared" ref="T36" si="18">SUM(S36/R36*100)</f>
        <v>100</v>
      </c>
      <c r="U36" s="11"/>
      <c r="V36" s="11"/>
      <c r="W36" s="11"/>
      <c r="X36" s="7"/>
      <c r="Y36" s="7"/>
      <c r="Z36" s="7">
        <f t="shared" si="13"/>
        <v>3668</v>
      </c>
      <c r="AA36" s="7">
        <f t="shared" si="14"/>
        <v>1732</v>
      </c>
      <c r="AB36" s="12">
        <f>SUM(AA36/Z36*100)</f>
        <v>47.219193020719743</v>
      </c>
    </row>
    <row r="37" spans="1:32" s="101" customFormat="1" ht="18.95" customHeight="1">
      <c r="A37" s="47"/>
      <c r="B37" s="41" t="s">
        <v>80</v>
      </c>
      <c r="C37" s="15">
        <f>SUM(C22:C36)</f>
        <v>37092</v>
      </c>
      <c r="D37" s="15">
        <f t="shared" ref="D37:E37" si="19">SUM(D22:D36)</f>
        <v>40006</v>
      </c>
      <c r="E37" s="15">
        <f t="shared" si="19"/>
        <v>29124</v>
      </c>
      <c r="F37" s="97">
        <f>SUM(E37/D37*100)</f>
        <v>72.799080137979303</v>
      </c>
      <c r="G37" s="15">
        <f t="shared" ref="G37:I37" si="20">SUM(G22:G36)</f>
        <v>9999</v>
      </c>
      <c r="H37" s="15">
        <f t="shared" si="20"/>
        <v>10779</v>
      </c>
      <c r="I37" s="15">
        <f t="shared" si="20"/>
        <v>7858</v>
      </c>
      <c r="J37" s="16">
        <f>SUM(I37/H37*100)</f>
        <v>72.901011225531121</v>
      </c>
      <c r="K37" s="15">
        <f t="shared" ref="K37:M37" si="21">SUM(K22:K36)</f>
        <v>27718</v>
      </c>
      <c r="L37" s="15">
        <f t="shared" si="21"/>
        <v>29857</v>
      </c>
      <c r="M37" s="15">
        <f t="shared" si="21"/>
        <v>15437</v>
      </c>
      <c r="N37" s="16">
        <f>SUM(M37/L37*100)</f>
        <v>51.703118196737783</v>
      </c>
      <c r="O37" s="47"/>
      <c r="P37" s="41" t="s">
        <v>80</v>
      </c>
      <c r="Q37" s="15"/>
      <c r="R37" s="15">
        <f>SUM(R22:R36)</f>
        <v>133</v>
      </c>
      <c r="S37" s="15">
        <f>SUM(S22:S36)</f>
        <v>133</v>
      </c>
      <c r="T37" s="104">
        <f>SUM(S37/R37*100)</f>
        <v>100</v>
      </c>
      <c r="U37" s="15"/>
      <c r="V37" s="100"/>
      <c r="W37" s="100"/>
      <c r="X37" s="16"/>
      <c r="Y37" s="15">
        <f t="shared" ref="Y37:AA37" si="22">SUM(Y22:Y36)</f>
        <v>74809</v>
      </c>
      <c r="Z37" s="15">
        <f t="shared" si="22"/>
        <v>80775</v>
      </c>
      <c r="AA37" s="15">
        <f t="shared" si="22"/>
        <v>52552</v>
      </c>
      <c r="AB37" s="16">
        <f>SUM(AA37/Z37*100)</f>
        <v>65.059733828536054</v>
      </c>
      <c r="AC37" s="102"/>
      <c r="AD37" s="66"/>
      <c r="AE37" s="66"/>
      <c r="AF37" s="66"/>
    </row>
    <row r="38" spans="1:32" s="101" customFormat="1" ht="18.95" customHeight="1">
      <c r="A38" s="47" t="s">
        <v>14</v>
      </c>
      <c r="B38" s="41" t="s">
        <v>28</v>
      </c>
      <c r="C38" s="18"/>
      <c r="D38" s="47"/>
      <c r="E38" s="47"/>
      <c r="F38" s="47"/>
      <c r="G38" s="15"/>
      <c r="H38" s="47"/>
      <c r="I38" s="47"/>
      <c r="J38" s="47"/>
      <c r="K38" s="15"/>
      <c r="L38" s="98"/>
      <c r="M38" s="98"/>
      <c r="N38" s="99"/>
      <c r="O38" s="47" t="s">
        <v>14</v>
      </c>
      <c r="P38" s="41" t="s">
        <v>28</v>
      </c>
      <c r="Q38" s="14"/>
      <c r="R38" s="96"/>
      <c r="S38" s="96"/>
      <c r="T38" s="96"/>
      <c r="U38" s="100">
        <v>1300</v>
      </c>
      <c r="V38" s="100">
        <v>2941</v>
      </c>
      <c r="W38" s="100"/>
      <c r="X38" s="16"/>
      <c r="Y38" s="15">
        <f t="shared" ref="Y38:Z38" si="23">SUM(C38+G38+K38+Q38+U38)</f>
        <v>1300</v>
      </c>
      <c r="Z38" s="15">
        <f t="shared" si="23"/>
        <v>2941</v>
      </c>
      <c r="AA38" s="15"/>
      <c r="AB38" s="16"/>
      <c r="AD38" s="66"/>
      <c r="AE38" s="66"/>
    </row>
    <row r="39" spans="1:32" s="101" customFormat="1" ht="18.95" customHeight="1">
      <c r="A39" s="47"/>
      <c r="B39" s="41" t="s">
        <v>79</v>
      </c>
      <c r="C39" s="18">
        <f>+'1. old'!C14+'2. old'!C40+'3. old'!C19+C37+'3. old'!C38</f>
        <v>301899</v>
      </c>
      <c r="D39" s="18">
        <f>+'1. old'!D14+'2. old'!D40+'3. old'!D19+D37+'3. old'!D38</f>
        <v>353748</v>
      </c>
      <c r="E39" s="18">
        <f>+'1. old'!E14+'2. old'!E40+'3. old'!E19+E37+'3. old'!E38</f>
        <v>251891</v>
      </c>
      <c r="F39" s="16">
        <f>SUM(E39/D39*100)</f>
        <v>71.206338975768062</v>
      </c>
      <c r="G39" s="18">
        <f>+'1. old'!G14+'2. old'!G40+'3. old'!G19+G37+'3. old'!G38</f>
        <v>66916</v>
      </c>
      <c r="H39" s="18">
        <f>+'1. old'!H14+'2. old'!H40+'3. old'!H19+H37+'3. old'!H38</f>
        <v>75276</v>
      </c>
      <c r="I39" s="18">
        <f>+'1. old'!I14+'2. old'!I40+'3. old'!I19+I37+'3. old'!I38</f>
        <v>53474</v>
      </c>
      <c r="J39" s="16">
        <f>SUM(I39/H39*100)</f>
        <v>71.037249588182164</v>
      </c>
      <c r="K39" s="18">
        <f>+'1. old'!K14+'2. old'!K40+'3. old'!K19+K37+'3. old'!K38</f>
        <v>289765</v>
      </c>
      <c r="L39" s="18">
        <f>+'1. old'!L14+'2. old'!L40+'3. old'!L19+L37+'3. old'!L38</f>
        <v>1035141</v>
      </c>
      <c r="M39" s="18">
        <f>+'1. old'!M14+'2. old'!M40+'3. old'!M19+M37+'3. old'!M38</f>
        <v>276417</v>
      </c>
      <c r="N39" s="16">
        <f>SUM(M39/L39*100)</f>
        <v>26.703318678324983</v>
      </c>
      <c r="O39" s="47"/>
      <c r="P39" s="41" t="s">
        <v>79</v>
      </c>
      <c r="Q39" s="18">
        <f>+'1. old'!Q14+'2. old'!Q40+'3. old'!Q19+Q37+'3. old'!Q38</f>
        <v>2885837</v>
      </c>
      <c r="R39" s="18">
        <f>+'1. old'!R14+'2. old'!R40+'3. old'!R19+R37+'3. old'!R38</f>
        <v>2173358</v>
      </c>
      <c r="S39" s="18">
        <f>+'1. old'!S14+'2. old'!S40+'3. old'!S19+S37+'3. old'!S38</f>
        <v>133230</v>
      </c>
      <c r="T39" s="104">
        <f>SUM(S39/R39*100)</f>
        <v>6.1301451486593557</v>
      </c>
      <c r="U39" s="18">
        <f>+'1. old'!U14+'2. old'!U40+'3. old'!U19+U37+'3. old'!U38</f>
        <v>121778</v>
      </c>
      <c r="V39" s="18">
        <f>+'1. old'!V14+'2. old'!V40+'3. old'!V19+V37+'3. old'!V38</f>
        <v>209330</v>
      </c>
      <c r="W39" s="18">
        <f>+'1. old'!W14+'2. old'!W40+'3. old'!W19+W37+'3. old'!W38</f>
        <v>169291</v>
      </c>
      <c r="X39" s="16">
        <f>SUM(W39/V39*100)</f>
        <v>80.872784598480862</v>
      </c>
      <c r="Y39" s="15">
        <f>SUM('1. old'!Y14+'2. old'!Y40+'3. old'!Y19+'3. old'!Y37+Y38)</f>
        <v>3666195</v>
      </c>
      <c r="Z39" s="15">
        <f>SUM('1. old'!Z14+'2. old'!Z40+'3. old'!Z19+'3. old'!Z37+Z38)</f>
        <v>3846853</v>
      </c>
      <c r="AA39" s="15">
        <f>SUM('1. old'!AA14+'2. old'!AA40+'3. old'!AA19+'3. old'!AA37+AA38)</f>
        <v>884303</v>
      </c>
      <c r="AB39" s="16">
        <f>SUM(AA39/Z39*100)</f>
        <v>22.987699296021969</v>
      </c>
      <c r="AC39" s="102"/>
      <c r="AD39" s="66"/>
      <c r="AE39" s="66"/>
      <c r="AF39" s="66"/>
    </row>
    <row r="40" spans="1:32" ht="18.95" customHeight="1">
      <c r="E40" s="48"/>
      <c r="I40" s="48"/>
      <c r="R40" s="48"/>
      <c r="S40" s="48"/>
      <c r="U40" s="48"/>
      <c r="V40" s="48"/>
      <c r="W40" s="48"/>
      <c r="X40" s="48"/>
      <c r="Y40" s="48"/>
      <c r="Z40" s="48"/>
      <c r="AA40" s="48"/>
      <c r="AB40" s="48"/>
      <c r="AC40" s="48"/>
    </row>
    <row r="41" spans="1:32" ht="18.95" customHeight="1">
      <c r="E41" s="48"/>
      <c r="I41" s="48"/>
      <c r="J41" s="48"/>
      <c r="K41" s="48"/>
      <c r="N41" s="40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3" spans="1:32" ht="18.95" customHeight="1">
      <c r="B43" s="163"/>
      <c r="C43" s="163"/>
      <c r="D43" s="163"/>
      <c r="E43" s="163"/>
      <c r="F43" s="163"/>
      <c r="G43" s="163"/>
      <c r="H43" s="163"/>
    </row>
  </sheetData>
  <mergeCells count="23">
    <mergeCell ref="B43:H43"/>
    <mergeCell ref="A8:B8"/>
    <mergeCell ref="A16:B16"/>
    <mergeCell ref="A5:A6"/>
    <mergeCell ref="B5:B6"/>
    <mergeCell ref="C5:F5"/>
    <mergeCell ref="G5:J5"/>
    <mergeCell ref="A34:B34"/>
    <mergeCell ref="O34:P34"/>
    <mergeCell ref="A2:N2"/>
    <mergeCell ref="A3:N3"/>
    <mergeCell ref="O5:O6"/>
    <mergeCell ref="A21:B21"/>
    <mergeCell ref="O8:P8"/>
    <mergeCell ref="O16:P16"/>
    <mergeCell ref="O21:P21"/>
    <mergeCell ref="O2:AB2"/>
    <mergeCell ref="O3:AB3"/>
    <mergeCell ref="Q5:T5"/>
    <mergeCell ref="K5:N5"/>
    <mergeCell ref="U5:X5"/>
    <mergeCell ref="Y5:AB5"/>
    <mergeCell ref="P5:P6"/>
  </mergeCells>
  <phoneticPr fontId="5" type="noConversion"/>
  <printOptions horizontalCentered="1" verticalCentered="1"/>
  <pageMargins left="0.70866141732283472" right="0.39370078740157483" top="0.35433070866141736" bottom="0.59055118110236227" header="0.27559055118110237" footer="0.31496062992125984"/>
  <pageSetup paperSize="9" scale="60" firstPageNumber="5" orientation="landscape" useFirstPageNumber="1" verticalDpi="300" r:id="rId1"/>
  <headerFooter alignWithMargins="0">
    <oddFooter>&amp;C&amp;P. oldal</oddFooter>
  </headerFooter>
  <rowBreaks count="1" manualBreakCount="1">
    <brk id="42" max="9" man="1"/>
  </rowBreaks>
  <colBreaks count="1" manualBreakCount="1">
    <brk id="14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5" sqref="C4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3</vt:i4>
      </vt:variant>
    </vt:vector>
  </HeadingPairs>
  <TitlesOfParts>
    <vt:vector size="7" baseType="lpstr">
      <vt:lpstr>1. old</vt:lpstr>
      <vt:lpstr>2. old</vt:lpstr>
      <vt:lpstr>3. old</vt:lpstr>
      <vt:lpstr>Munka1</vt:lpstr>
      <vt:lpstr>'1. old'!Nyomtatási_terület</vt:lpstr>
      <vt:lpstr>'2. old'!Nyomtatási_terület</vt:lpstr>
      <vt:lpstr>'3. old'!Nyomtatási_terület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2014-11-07T08:49:09Z</cp:lastPrinted>
  <dcterms:created xsi:type="dcterms:W3CDTF">2006-01-11T07:43:41Z</dcterms:created>
  <dcterms:modified xsi:type="dcterms:W3CDTF">2014-11-07T08:50:55Z</dcterms:modified>
</cp:coreProperties>
</file>